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S:\Table Games Acct\"/>
    </mc:Choice>
  </mc:AlternateContent>
  <xr:revisionPtr revIDLastSave="0" documentId="13_ncr:1_{97676478-1C3E-47A9-A691-CF135A242C4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otal" sheetId="3" r:id="rId1"/>
    <sheet name="Mountaineer" sheetId="4" r:id="rId2"/>
    <sheet name="Wheeling" sheetId="7" r:id="rId3"/>
    <sheet name="Mardi Gras" sheetId="8" r:id="rId4"/>
    <sheet name="Charles Town" sheetId="1" r:id="rId5"/>
    <sheet name="Greenbrier" sheetId="9" r:id="rId6"/>
  </sheets>
  <definedNames>
    <definedName name="_xlnm.Print_Area" localSheetId="4">'Charles Town'!$A$1:$S$19</definedName>
    <definedName name="_xlnm.Print_Area" localSheetId="5">Greenbrier!$A$1:$S$19</definedName>
    <definedName name="_xlnm.Print_Area" localSheetId="3">'Mardi Gras'!$A$1:$S$19</definedName>
    <definedName name="_xlnm.Print_Area" localSheetId="1">Mountaineer!$A$1:$S$19</definedName>
    <definedName name="_xlnm.Print_Area" localSheetId="0">Total!$A$1:$S$23</definedName>
    <definedName name="_xlnm.Print_Area" localSheetId="2">Wheeling!$A$1:$S$19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7" i="3" l="1"/>
  <c r="R17" i="3"/>
  <c r="Q17" i="3"/>
  <c r="O17" i="3"/>
  <c r="N17" i="3"/>
  <c r="M17" i="3"/>
  <c r="L17" i="3"/>
  <c r="J17" i="3"/>
  <c r="I17" i="3"/>
  <c r="H17" i="3"/>
  <c r="G17" i="3"/>
  <c r="E17" i="3"/>
  <c r="D17" i="3"/>
  <c r="C17" i="3"/>
  <c r="B17" i="3"/>
  <c r="A17" i="3"/>
  <c r="Q13" i="1"/>
  <c r="Q13" i="8"/>
  <c r="S13" i="7"/>
  <c r="N13" i="9"/>
  <c r="M13" i="9"/>
  <c r="L13" i="9"/>
  <c r="J13" i="9"/>
  <c r="E13" i="9"/>
  <c r="A13" i="9"/>
  <c r="N13" i="1"/>
  <c r="M13" i="1"/>
  <c r="L13" i="1"/>
  <c r="J13" i="1"/>
  <c r="E13" i="1"/>
  <c r="A13" i="1"/>
  <c r="N13" i="8"/>
  <c r="M13" i="8"/>
  <c r="L13" i="8"/>
  <c r="J13" i="8"/>
  <c r="E13" i="8"/>
  <c r="O13" i="8" s="1"/>
  <c r="A13" i="8"/>
  <c r="N13" i="7"/>
  <c r="M13" i="7"/>
  <c r="L13" i="7"/>
  <c r="J13" i="7"/>
  <c r="E13" i="7"/>
  <c r="O13" i="7" s="1"/>
  <c r="Q13" i="7" s="1"/>
  <c r="A13" i="7"/>
  <c r="N13" i="4"/>
  <c r="M13" i="4"/>
  <c r="L13" i="4"/>
  <c r="J13" i="4"/>
  <c r="E13" i="4"/>
  <c r="O13" i="4" s="1"/>
  <c r="Q13" i="4" s="1"/>
  <c r="Q12" i="8"/>
  <c r="I16" i="3"/>
  <c r="H16" i="3"/>
  <c r="G16" i="3"/>
  <c r="D16" i="3"/>
  <c r="C16" i="3"/>
  <c r="B16" i="3"/>
  <c r="N12" i="9"/>
  <c r="M12" i="9"/>
  <c r="L12" i="9"/>
  <c r="J12" i="9"/>
  <c r="E12" i="9"/>
  <c r="N12" i="1"/>
  <c r="M12" i="1"/>
  <c r="L12" i="1"/>
  <c r="J12" i="1"/>
  <c r="E12" i="1"/>
  <c r="N12" i="8"/>
  <c r="M12" i="8"/>
  <c r="L12" i="8"/>
  <c r="J12" i="8"/>
  <c r="E12" i="8"/>
  <c r="O12" i="8" s="1"/>
  <c r="N12" i="7"/>
  <c r="M12" i="7"/>
  <c r="L12" i="7"/>
  <c r="J12" i="7"/>
  <c r="E12" i="7"/>
  <c r="O12" i="7" s="1"/>
  <c r="Q12" i="7" s="1"/>
  <c r="N12" i="4"/>
  <c r="M12" i="4"/>
  <c r="L12" i="4"/>
  <c r="J12" i="4"/>
  <c r="E12" i="4"/>
  <c r="I15" i="3"/>
  <c r="H15" i="3"/>
  <c r="G15" i="3"/>
  <c r="D15" i="3"/>
  <c r="C15" i="3"/>
  <c r="B15" i="3"/>
  <c r="N11" i="9"/>
  <c r="M11" i="9"/>
  <c r="L11" i="9"/>
  <c r="J11" i="9"/>
  <c r="E11" i="9"/>
  <c r="N11" i="1"/>
  <c r="M11" i="1"/>
  <c r="L11" i="1"/>
  <c r="J11" i="1"/>
  <c r="E11" i="1"/>
  <c r="N11" i="8"/>
  <c r="M11" i="8"/>
  <c r="L11" i="8"/>
  <c r="J11" i="8"/>
  <c r="E11" i="8"/>
  <c r="N11" i="7"/>
  <c r="M11" i="7"/>
  <c r="L11" i="7"/>
  <c r="J11" i="7"/>
  <c r="E11" i="7"/>
  <c r="N11" i="4"/>
  <c r="M11" i="4"/>
  <c r="L11" i="4"/>
  <c r="J11" i="4"/>
  <c r="E11" i="4"/>
  <c r="O11" i="4" s="1"/>
  <c r="Q11" i="4" s="1"/>
  <c r="I14" i="3"/>
  <c r="H14" i="3"/>
  <c r="G14" i="3"/>
  <c r="I13" i="3"/>
  <c r="H13" i="3"/>
  <c r="G13" i="3"/>
  <c r="I12" i="3"/>
  <c r="H12" i="3"/>
  <c r="G12" i="3"/>
  <c r="C12" i="3"/>
  <c r="D12" i="3"/>
  <c r="C13" i="3"/>
  <c r="D13" i="3"/>
  <c r="C14" i="3"/>
  <c r="D14" i="3"/>
  <c r="B14" i="3"/>
  <c r="B13" i="3"/>
  <c r="B12" i="3"/>
  <c r="O13" i="9" l="1"/>
  <c r="Q13" i="9" s="1"/>
  <c r="N16" i="3"/>
  <c r="M16" i="3"/>
  <c r="O13" i="1"/>
  <c r="L16" i="3"/>
  <c r="J16" i="3"/>
  <c r="E16" i="3"/>
  <c r="R12" i="8"/>
  <c r="R13" i="8"/>
  <c r="S13" i="8"/>
  <c r="R13" i="7"/>
  <c r="R13" i="4"/>
  <c r="S13" i="4"/>
  <c r="O12" i="4"/>
  <c r="O12" i="9"/>
  <c r="Q12" i="9" s="1"/>
  <c r="N15" i="3"/>
  <c r="M15" i="3"/>
  <c r="O12" i="1"/>
  <c r="Q12" i="1" s="1"/>
  <c r="L15" i="3"/>
  <c r="J15" i="3"/>
  <c r="E15" i="3"/>
  <c r="S12" i="8"/>
  <c r="O11" i="7"/>
  <c r="R12" i="7"/>
  <c r="S12" i="7"/>
  <c r="O11" i="8"/>
  <c r="Q11" i="8" s="1"/>
  <c r="R11" i="8" s="1"/>
  <c r="O11" i="9"/>
  <c r="Q11" i="9" s="1"/>
  <c r="O11" i="1"/>
  <c r="Q11" i="1" s="1"/>
  <c r="S11" i="4"/>
  <c r="R11" i="4"/>
  <c r="A10" i="4"/>
  <c r="N10" i="9"/>
  <c r="M10" i="9"/>
  <c r="L10" i="9"/>
  <c r="J10" i="9"/>
  <c r="E10" i="9"/>
  <c r="N10" i="1"/>
  <c r="M10" i="1"/>
  <c r="L10" i="1"/>
  <c r="J10" i="1"/>
  <c r="E10" i="1"/>
  <c r="N10" i="8"/>
  <c r="M10" i="8"/>
  <c r="L10" i="8"/>
  <c r="J10" i="8"/>
  <c r="E10" i="8"/>
  <c r="O10" i="8" s="1"/>
  <c r="Q10" i="8" s="1"/>
  <c r="N10" i="7"/>
  <c r="M10" i="7"/>
  <c r="L10" i="7"/>
  <c r="J10" i="7"/>
  <c r="E10" i="7"/>
  <c r="O10" i="7" s="1"/>
  <c r="Q10" i="7" s="1"/>
  <c r="N10" i="4"/>
  <c r="M10" i="4"/>
  <c r="L10" i="4"/>
  <c r="J10" i="4"/>
  <c r="E10" i="4"/>
  <c r="A13" i="3"/>
  <c r="N9" i="9"/>
  <c r="M9" i="9"/>
  <c r="L9" i="9"/>
  <c r="J9" i="9"/>
  <c r="E9" i="9"/>
  <c r="A9" i="9"/>
  <c r="N9" i="1"/>
  <c r="M9" i="1"/>
  <c r="L9" i="1"/>
  <c r="J9" i="1"/>
  <c r="E9" i="1"/>
  <c r="A9" i="1"/>
  <c r="N9" i="8"/>
  <c r="M9" i="8"/>
  <c r="L9" i="8"/>
  <c r="J9" i="8"/>
  <c r="E9" i="8"/>
  <c r="O9" i="8" s="1"/>
  <c r="Q9" i="8" s="1"/>
  <c r="A9" i="8"/>
  <c r="N9" i="7"/>
  <c r="M9" i="7"/>
  <c r="L9" i="7"/>
  <c r="J9" i="7"/>
  <c r="E9" i="7"/>
  <c r="A9" i="7"/>
  <c r="N9" i="4"/>
  <c r="M9" i="4"/>
  <c r="L9" i="4"/>
  <c r="J9" i="4"/>
  <c r="E9" i="4"/>
  <c r="R13" i="9" l="1"/>
  <c r="S13" i="9"/>
  <c r="O10" i="9"/>
  <c r="Q10" i="9" s="1"/>
  <c r="S13" i="1"/>
  <c r="R13" i="1"/>
  <c r="Q12" i="4"/>
  <c r="Q16" i="3" s="1"/>
  <c r="O16" i="3"/>
  <c r="S12" i="1"/>
  <c r="R12" i="1"/>
  <c r="R12" i="4"/>
  <c r="S12" i="4"/>
  <c r="S16" i="3" s="1"/>
  <c r="S12" i="9"/>
  <c r="R12" i="9"/>
  <c r="M13" i="3"/>
  <c r="L13" i="3"/>
  <c r="J13" i="3"/>
  <c r="O15" i="3"/>
  <c r="Q11" i="7"/>
  <c r="R11" i="9"/>
  <c r="S11" i="9"/>
  <c r="S11" i="8"/>
  <c r="R11" i="1"/>
  <c r="S11" i="1"/>
  <c r="N13" i="3"/>
  <c r="E13" i="3"/>
  <c r="N14" i="3"/>
  <c r="M14" i="3"/>
  <c r="L14" i="3"/>
  <c r="J14" i="3"/>
  <c r="A10" i="8"/>
  <c r="A11" i="4"/>
  <c r="O10" i="4"/>
  <c r="E14" i="3"/>
  <c r="A10" i="9"/>
  <c r="A10" i="7"/>
  <c r="A10" i="1"/>
  <c r="A14" i="3"/>
  <c r="O10" i="1"/>
  <c r="Q10" i="1" s="1"/>
  <c r="R10" i="9"/>
  <c r="S10" i="9"/>
  <c r="O9" i="1"/>
  <c r="Q9" i="1" s="1"/>
  <c r="R10" i="8"/>
  <c r="S10" i="8"/>
  <c r="O9" i="7"/>
  <c r="Q9" i="7" s="1"/>
  <c r="R10" i="7"/>
  <c r="S10" i="7"/>
  <c r="O9" i="9"/>
  <c r="Q9" i="9" s="1"/>
  <c r="R9" i="8"/>
  <c r="S9" i="8"/>
  <c r="R9" i="7"/>
  <c r="S9" i="7"/>
  <c r="O9" i="4"/>
  <c r="I15" i="9"/>
  <c r="H15" i="9"/>
  <c r="G15" i="9"/>
  <c r="D15" i="9"/>
  <c r="C15" i="9"/>
  <c r="B15" i="9"/>
  <c r="I15" i="1"/>
  <c r="H15" i="1"/>
  <c r="G15" i="1"/>
  <c r="D15" i="1"/>
  <c r="C15" i="1"/>
  <c r="B15" i="1"/>
  <c r="I15" i="8"/>
  <c r="H15" i="8"/>
  <c r="G15" i="8"/>
  <c r="D15" i="8"/>
  <c r="C15" i="8"/>
  <c r="B15" i="8"/>
  <c r="I15" i="7"/>
  <c r="H15" i="7"/>
  <c r="G15" i="7"/>
  <c r="D15" i="7"/>
  <c r="C15" i="7"/>
  <c r="B15" i="7"/>
  <c r="I15" i="4"/>
  <c r="H15" i="4"/>
  <c r="G15" i="4"/>
  <c r="C15" i="4"/>
  <c r="D15" i="4"/>
  <c r="B15" i="4"/>
  <c r="N8" i="4"/>
  <c r="M8" i="4"/>
  <c r="L8" i="4"/>
  <c r="J8" i="4"/>
  <c r="E8" i="4"/>
  <c r="N8" i="7"/>
  <c r="N15" i="7" s="1"/>
  <c r="M8" i="7"/>
  <c r="M15" i="7" s="1"/>
  <c r="L8" i="7"/>
  <c r="L15" i="7" s="1"/>
  <c r="J8" i="7"/>
  <c r="J15" i="7" s="1"/>
  <c r="E8" i="7"/>
  <c r="N8" i="8"/>
  <c r="N15" i="8" s="1"/>
  <c r="M8" i="8"/>
  <c r="M15" i="8" s="1"/>
  <c r="L8" i="8"/>
  <c r="L15" i="8" s="1"/>
  <c r="J8" i="8"/>
  <c r="E8" i="8"/>
  <c r="E15" i="8" s="1"/>
  <c r="N8" i="1"/>
  <c r="N15" i="1" s="1"/>
  <c r="M8" i="1"/>
  <c r="M15" i="1" s="1"/>
  <c r="L8" i="1"/>
  <c r="L15" i="1" s="1"/>
  <c r="J8" i="1"/>
  <c r="J15" i="1" s="1"/>
  <c r="E8" i="1"/>
  <c r="E15" i="1" s="1"/>
  <c r="O13" i="3" l="1"/>
  <c r="R16" i="3"/>
  <c r="R11" i="7"/>
  <c r="R15" i="3" s="1"/>
  <c r="S11" i="7"/>
  <c r="S15" i="3" s="1"/>
  <c r="Q15" i="3"/>
  <c r="A12" i="4"/>
  <c r="A15" i="3"/>
  <c r="A11" i="9"/>
  <c r="A11" i="1"/>
  <c r="A11" i="8"/>
  <c r="A11" i="7"/>
  <c r="O14" i="3"/>
  <c r="Q10" i="4"/>
  <c r="R10" i="4" s="1"/>
  <c r="N15" i="4"/>
  <c r="M15" i="4"/>
  <c r="L15" i="4"/>
  <c r="J15" i="4"/>
  <c r="E15" i="4"/>
  <c r="S10" i="1"/>
  <c r="R10" i="1"/>
  <c r="R9" i="1"/>
  <c r="S9" i="1"/>
  <c r="Q9" i="4"/>
  <c r="Q13" i="3" s="1"/>
  <c r="S9" i="9"/>
  <c r="R9" i="9"/>
  <c r="R9" i="4"/>
  <c r="R13" i="3" s="1"/>
  <c r="O8" i="7"/>
  <c r="J15" i="8"/>
  <c r="E15" i="7"/>
  <c r="O8" i="4"/>
  <c r="O8" i="1"/>
  <c r="O15" i="1" s="1"/>
  <c r="O8" i="8"/>
  <c r="Q8" i="8" s="1"/>
  <c r="A12" i="9" l="1"/>
  <c r="A12" i="1"/>
  <c r="A12" i="7"/>
  <c r="A13" i="4"/>
  <c r="A16" i="3"/>
  <c r="A12" i="8"/>
  <c r="R14" i="3"/>
  <c r="Q14" i="3"/>
  <c r="S10" i="4"/>
  <c r="S14" i="3" s="1"/>
  <c r="Q8" i="4"/>
  <c r="S9" i="4"/>
  <c r="S13" i="3" s="1"/>
  <c r="O15" i="7"/>
  <c r="Q8" i="7"/>
  <c r="O15" i="8"/>
  <c r="O15" i="4"/>
  <c r="Q15" i="4"/>
  <c r="Q8" i="1"/>
  <c r="Q15" i="1" s="1"/>
  <c r="Q15" i="8"/>
  <c r="Q15" i="7" l="1"/>
  <c r="S8" i="7"/>
  <c r="S15" i="7" s="1"/>
  <c r="R8" i="7"/>
  <c r="R15" i="7" s="1"/>
  <c r="R8" i="1"/>
  <c r="R15" i="1" s="1"/>
  <c r="S8" i="1"/>
  <c r="S15" i="1" s="1"/>
  <c r="S8" i="4"/>
  <c r="R8" i="4"/>
  <c r="S8" i="8"/>
  <c r="R8" i="8"/>
  <c r="R15" i="8" s="1"/>
  <c r="R15" i="4" l="1"/>
  <c r="S15" i="8"/>
  <c r="S15" i="4"/>
  <c r="N8" i="9"/>
  <c r="M8" i="9"/>
  <c r="L8" i="9"/>
  <c r="J8" i="9"/>
  <c r="E8" i="9"/>
  <c r="N15" i="9" l="1"/>
  <c r="N12" i="3"/>
  <c r="M15" i="9"/>
  <c r="M12" i="3"/>
  <c r="L15" i="9"/>
  <c r="L12" i="3"/>
  <c r="J15" i="9"/>
  <c r="J12" i="3"/>
  <c r="E15" i="9"/>
  <c r="E12" i="3"/>
  <c r="O8" i="9"/>
  <c r="O12" i="3" s="1"/>
  <c r="O15" i="9" l="1"/>
  <c r="Q8" i="9"/>
  <c r="Q12" i="3" s="1"/>
  <c r="S8" i="9" l="1"/>
  <c r="S12" i="3" s="1"/>
  <c r="Q15" i="9"/>
  <c r="R8" i="9"/>
  <c r="R15" i="9" l="1"/>
  <c r="R12" i="3"/>
  <c r="S15" i="9"/>
  <c r="I19" i="3" l="1"/>
  <c r="H19" i="3"/>
  <c r="G19" i="3"/>
  <c r="N19" i="3" l="1"/>
  <c r="M19" i="3"/>
  <c r="D19" i="3" l="1"/>
  <c r="C19" i="3"/>
  <c r="B19" i="3"/>
  <c r="J19" i="3" l="1"/>
  <c r="E19" i="3"/>
  <c r="L19" i="3" l="1"/>
  <c r="O19" i="3" l="1"/>
  <c r="Q19" i="3" l="1"/>
  <c r="R19" i="3" l="1"/>
  <c r="S19" i="3"/>
  <c r="A8" i="9" l="1"/>
  <c r="A12" i="3"/>
  <c r="A8" i="1"/>
  <c r="A8" i="8"/>
  <c r="A8" i="7"/>
</calcChain>
</file>

<file path=xl/sharedStrings.xml><?xml version="1.0" encoding="utf-8"?>
<sst xmlns="http://schemas.openxmlformats.org/spreadsheetml/2006/main" count="124" uniqueCount="28">
  <si>
    <t>GREENBRIER HISTORIC RESORT SPORTS WAGERING</t>
  </si>
  <si>
    <t>WEST VIRGINIA LOTTERY</t>
  </si>
  <si>
    <t>MOUNTAINEER CASINO SPORTS WAGERING</t>
  </si>
  <si>
    <t>MARDI GRAS CASINO SPORTS WAGERING</t>
  </si>
  <si>
    <t>Total Taxable Receipts</t>
  </si>
  <si>
    <t>Privilege Tax
(10%) **</t>
  </si>
  <si>
    <t>Admin Share **</t>
  </si>
  <si>
    <t>State Share **</t>
  </si>
  <si>
    <t>** Based on Total Taxable Receipts</t>
  </si>
  <si>
    <t>WHEELING ISLAND CASINO SPORTS WAGERING</t>
  </si>
  <si>
    <t>HOLLYWOOD CASINO AT CHARLES TOWN SPORTS WAGERING</t>
  </si>
  <si>
    <t>WEEKLY SPORTS WAGERING REVENUE SUMMARY</t>
  </si>
  <si>
    <t>Retail Gross Tickets Written</t>
  </si>
  <si>
    <t>Retail Voids</t>
  </si>
  <si>
    <t>Retail Tickets Cashed</t>
  </si>
  <si>
    <t>Retail Taxable Receipts</t>
  </si>
  <si>
    <t>Mobile Gross Tickets Written</t>
  </si>
  <si>
    <t>Mobile Voids</t>
  </si>
  <si>
    <t>Mobile Tickets Cashed</t>
  </si>
  <si>
    <t>Mobile Taxable Receipts</t>
  </si>
  <si>
    <t>Total Gross Tickets Written</t>
  </si>
  <si>
    <t>Total Voids</t>
  </si>
  <si>
    <t>Total Tickets Cashed</t>
  </si>
  <si>
    <t>FY 2026</t>
  </si>
  <si>
    <t>FISCAL YEAR 2027</t>
  </si>
  <si>
    <t>* 4 days to start fiscal year</t>
  </si>
  <si>
    <t>7/4/2026 *</t>
  </si>
  <si>
    <t>FISCAL YEAR TO DATE AS OF AUGUST 08,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</si>
</sst>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14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4" fontId="9" fillId="0" borderId="0" applyFont="0" applyFill="0" applyBorder="0" applyAlignment="0" applyProtection="0"/>
  </cellStyleXfs>
  <cellXfs count="30">
    <xf numFmtId="0" fontId="0" fillId="0" borderId="0" xfId="0"/>
    <xf numFmtId="0" fontId="10" fillId="0" borderId="0" xfId="0" applyFont="1"/>
    <xf numFmtId="14" fontId="10" fillId="0" borderId="0" xfId="0" applyNumberFormat="1" applyFont="1" applyAlignment="1">
      <alignment horizontal="left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4" fontId="10" fillId="0" borderId="0" xfId="1" applyFont="1"/>
    <xf numFmtId="44" fontId="10" fillId="0" borderId="2" xfId="1" applyFont="1" applyBorder="1"/>
    <xf numFmtId="0" fontId="12" fillId="0" borderId="0" xfId="0" applyFont="1"/>
    <xf numFmtId="0" fontId="11" fillId="0" borderId="0" xfId="0" applyFont="1"/>
    <xf numFmtId="0" fontId="12" fillId="0" borderId="0" xfId="0" applyFont="1" applyAlignment="1">
      <alignment horizontal="center"/>
    </xf>
    <xf numFmtId="0" fontId="13" fillId="0" borderId="0" xfId="0" applyFont="1"/>
    <xf numFmtId="44" fontId="10" fillId="0" borderId="0" xfId="1" applyFont="1" applyBorder="1"/>
    <xf numFmtId="0" fontId="0" fillId="0" borderId="0" xfId="0" applyAlignment="1">
      <alignment horizontal="center" wrapText="1"/>
    </xf>
    <xf numFmtId="43" fontId="10" fillId="0" borderId="0" xfId="1" applyNumberFormat="1" applyFont="1" applyBorder="1"/>
    <xf numFmtId="0" fontId="10" fillId="0" borderId="0" xfId="0" applyFont="1" applyAlignment="1">
      <alignment horizontal="center"/>
    </xf>
    <xf numFmtId="44" fontId="10" fillId="0" borderId="0" xfId="1" applyFont="1" applyFill="1"/>
    <xf numFmtId="14" fontId="7" fillId="0" borderId="0" xfId="0" applyNumberFormat="1" applyFont="1" applyAlignment="1">
      <alignment horizontal="left"/>
    </xf>
    <xf numFmtId="14" fontId="6" fillId="0" borderId="0" xfId="0" applyNumberFormat="1" applyFont="1" applyAlignment="1">
      <alignment horizontal="left"/>
    </xf>
    <xf numFmtId="14" fontId="5" fillId="0" borderId="0" xfId="0" applyNumberFormat="1" applyFont="1" applyAlignment="1">
      <alignment horizontal="left"/>
    </xf>
    <xf numFmtId="14" fontId="4" fillId="0" borderId="0" xfId="0" applyNumberFormat="1" applyFont="1" applyAlignment="1">
      <alignment horizontal="left"/>
    </xf>
    <xf numFmtId="14" fontId="3" fillId="0" borderId="0" xfId="0" applyNumberFormat="1" applyFont="1" applyAlignment="1">
      <alignment horizontal="left"/>
    </xf>
    <xf numFmtId="14" fontId="2" fillId="0" borderId="0" xfId="0" applyNumberFormat="1" applyFont="1" applyAlignment="1">
      <alignment horizontal="left"/>
    </xf>
    <xf numFmtId="14" fontId="1" fillId="0" borderId="0" xfId="0" applyNumberFormat="1" applyFont="1" applyAlignment="1">
      <alignment horizontal="left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14" fontId="3" fillId="0" borderId="0" xfId="0" applyNumberFormat="1" applyFont="1" applyAlignment="1">
      <alignment horizontal="center"/>
    </xf>
    <xf numFmtId="14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22"/>
  <sheetViews>
    <sheetView tabSelected="1" zoomScaleNormal="100" workbookViewId="0">
      <pane ySplit="10" topLeftCell="A11" activePane="bottomLeft" state="frozen"/>
      <selection pane="bottomLeft" activeCell="A18" sqref="A18"/>
    </sheetView>
  </sheetViews>
  <sheetFormatPr defaultColWidth="10.7109375" defaultRowHeight="15" customHeight="1" x14ac:dyDescent="0.25"/>
  <cols>
    <col min="1" max="1" width="10.85546875" style="2" bestFit="1" customWidth="1"/>
    <col min="2" max="2" width="16.28515625" style="1" bestFit="1" customWidth="1"/>
    <col min="3" max="3" width="13.7109375" style="1" customWidth="1"/>
    <col min="4" max="4" width="16.7109375" style="1" customWidth="1"/>
    <col min="5" max="5" width="15.28515625" style="1" bestFit="1" customWidth="1"/>
    <col min="6" max="6" width="4.7109375" style="1" customWidth="1"/>
    <col min="7" max="7" width="16.7109375" style="1" customWidth="1"/>
    <col min="8" max="8" width="13.7109375" style="1" customWidth="1"/>
    <col min="9" max="9" width="17.7109375" style="1" customWidth="1"/>
    <col min="10" max="10" width="15.28515625" style="1" customWidth="1"/>
    <col min="11" max="11" width="4.7109375" style="1" customWidth="1"/>
    <col min="12" max="12" width="16.7109375" style="1" customWidth="1"/>
    <col min="13" max="13" width="15" style="1" bestFit="1" customWidth="1"/>
    <col min="14" max="14" width="17.7109375" style="1" customWidth="1"/>
    <col min="15" max="15" width="15.7109375" style="1" customWidth="1"/>
    <col min="16" max="16" width="4.7109375" style="1" customWidth="1"/>
    <col min="17" max="19" width="14.7109375" style="1" customWidth="1"/>
    <col min="20" max="16384" width="10.7109375" style="1"/>
  </cols>
  <sheetData>
    <row r="1" spans="1:31" ht="18.75" x14ac:dyDescent="0.3">
      <c r="A1" s="24" t="s">
        <v>1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</row>
    <row r="2" spans="1:31" s="8" customFormat="1" ht="15.75" x14ac:dyDescent="0.25">
      <c r="A2" s="25" t="s">
        <v>11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</row>
    <row r="3" spans="1:31" s="8" customFormat="1" ht="15.75" x14ac:dyDescent="0.25">
      <c r="A3" s="25" t="s">
        <v>27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</row>
    <row r="4" spans="1:31" s="8" customFormat="1" ht="15.75" x14ac:dyDescent="0.25">
      <c r="A4" s="25" t="s">
        <v>24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</row>
    <row r="5" spans="1:31" s="8" customFormat="1" ht="15" customHeight="1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</row>
    <row r="6" spans="1:31" s="8" customFormat="1" ht="15" customHeight="1" x14ac:dyDescent="0.25">
      <c r="A6" s="10"/>
      <c r="B6" s="10"/>
      <c r="C6" s="10"/>
      <c r="D6" s="10"/>
      <c r="E6" s="10"/>
      <c r="F6" s="6"/>
      <c r="G6" s="10"/>
      <c r="H6" s="10"/>
      <c r="I6" s="6"/>
      <c r="J6" s="10"/>
      <c r="K6" s="10"/>
      <c r="L6" s="10"/>
    </row>
    <row r="7" spans="1:31" customFormat="1" ht="25.5" x14ac:dyDescent="0.2">
      <c r="A7" s="3"/>
      <c r="B7" s="5" t="s">
        <v>12</v>
      </c>
      <c r="C7" s="4" t="s">
        <v>13</v>
      </c>
      <c r="D7" s="5" t="s">
        <v>14</v>
      </c>
      <c r="E7" s="5" t="s">
        <v>15</v>
      </c>
      <c r="F7" s="13"/>
      <c r="G7" s="5" t="s">
        <v>16</v>
      </c>
      <c r="H7" s="4" t="s">
        <v>17</v>
      </c>
      <c r="I7" s="5" t="s">
        <v>18</v>
      </c>
      <c r="J7" s="5" t="s">
        <v>19</v>
      </c>
      <c r="K7" s="13"/>
      <c r="L7" s="5" t="s">
        <v>20</v>
      </c>
      <c r="M7" s="4" t="s">
        <v>21</v>
      </c>
      <c r="N7" s="5" t="s">
        <v>22</v>
      </c>
      <c r="O7" s="5" t="s">
        <v>4</v>
      </c>
      <c r="P7" s="13"/>
      <c r="Q7" s="5" t="s">
        <v>5</v>
      </c>
      <c r="R7" s="5" t="s">
        <v>6</v>
      </c>
      <c r="S7" s="5" t="s">
        <v>7</v>
      </c>
    </row>
    <row r="8" spans="1:31" ht="15" customHeight="1" x14ac:dyDescent="0.25">
      <c r="A8" s="21" t="s">
        <v>23</v>
      </c>
      <c r="B8" s="6">
        <v>40301305.399999999</v>
      </c>
      <c r="C8" s="6">
        <v>-440224.06</v>
      </c>
      <c r="D8" s="6">
        <v>-35608024.880000003</v>
      </c>
      <c r="E8" s="6">
        <v>4253056.46</v>
      </c>
      <c r="F8" s="12"/>
      <c r="G8" s="16">
        <v>433801235.07999998</v>
      </c>
      <c r="H8" s="16">
        <v>-872754.27</v>
      </c>
      <c r="I8" s="16">
        <v>-377582673.89999998</v>
      </c>
      <c r="J8" s="16">
        <v>55345806.909999996</v>
      </c>
      <c r="K8" s="12"/>
      <c r="L8" s="6">
        <v>474102540.48000002</v>
      </c>
      <c r="M8" s="6">
        <v>-1312978.33</v>
      </c>
      <c r="N8" s="6">
        <v>-413190698.77999997</v>
      </c>
      <c r="O8" s="6">
        <v>59598863.369999997</v>
      </c>
      <c r="P8" s="12"/>
      <c r="Q8" s="6">
        <v>5959886.5899999989</v>
      </c>
      <c r="R8" s="6">
        <v>893982.99000000011</v>
      </c>
      <c r="S8" s="6">
        <v>5065903.6000000015</v>
      </c>
    </row>
    <row r="10" spans="1:31" ht="15" customHeight="1" x14ac:dyDescent="0.25">
      <c r="A10" s="26" t="s">
        <v>24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</row>
    <row r="11" spans="1:31" ht="15" customHeight="1" x14ac:dyDescent="0.25">
      <c r="A11" s="17"/>
      <c r="B11" s="6"/>
      <c r="C11" s="6"/>
      <c r="D11" s="6"/>
      <c r="E11" s="6"/>
      <c r="F11" s="12"/>
      <c r="G11" s="6"/>
      <c r="H11" s="6"/>
      <c r="I11" s="6"/>
      <c r="J11" s="6"/>
      <c r="K11" s="12"/>
      <c r="L11" s="6"/>
      <c r="M11" s="6"/>
      <c r="N11" s="6"/>
      <c r="O11" s="6"/>
      <c r="P11" s="6"/>
      <c r="Q11" s="6"/>
      <c r="R11" s="6"/>
      <c r="S11" s="6"/>
    </row>
    <row r="12" spans="1:31" ht="15" customHeight="1" x14ac:dyDescent="0.25">
      <c r="A12" s="18" t="str">
        <f>Mountaineer!A8</f>
        <v>7/4/2026 *</v>
      </c>
      <c r="B12" s="6">
        <f>SUM(Mountaineer:Greenbrier!B8)</f>
        <v>380764.48</v>
      </c>
      <c r="C12" s="6">
        <f>SUM(Mountaineer:Greenbrier!C8)</f>
        <v>-5170</v>
      </c>
      <c r="D12" s="6">
        <f>SUM(Mountaineer:Greenbrier!D8)</f>
        <v>-304720.83</v>
      </c>
      <c r="E12" s="6">
        <f>SUM(Mountaineer:Greenbrier!E8)</f>
        <v>70873.649999999994</v>
      </c>
      <c r="F12" s="12"/>
      <c r="G12" s="6">
        <f>SUM(Mountaineer:Greenbrier!G8)</f>
        <v>4480572.12</v>
      </c>
      <c r="H12" s="6">
        <f>SUM(Mountaineer:Greenbrier!H8)</f>
        <v>-8512.17</v>
      </c>
      <c r="I12" s="6">
        <f>SUM(Mountaineer:Greenbrier!I8)</f>
        <v>-4112540.59</v>
      </c>
      <c r="J12" s="6">
        <f>SUM(Mountaineer:Greenbrier!J8)</f>
        <v>359519.36</v>
      </c>
      <c r="K12" s="12"/>
      <c r="L12" s="6">
        <f>SUM(Mountaineer:Greenbrier!L8)</f>
        <v>4861336.6000000006</v>
      </c>
      <c r="M12" s="6">
        <f>SUM(Mountaineer:Greenbrier!M8)</f>
        <v>-13682.17</v>
      </c>
      <c r="N12" s="6">
        <f>SUM(Mountaineer:Greenbrier!N8)</f>
        <v>-4417261.42</v>
      </c>
      <c r="O12" s="6">
        <f>SUM(Mountaineer:Greenbrier!O8)</f>
        <v>430393.01</v>
      </c>
      <c r="P12" s="12"/>
      <c r="Q12" s="6">
        <f>SUM(Mountaineer:Greenbrier!Q8)</f>
        <v>43039.29</v>
      </c>
      <c r="R12" s="6">
        <f>SUM(Mountaineer:Greenbrier!R8)</f>
        <v>6455.8900000000012</v>
      </c>
      <c r="S12" s="6">
        <f>SUM(Mountaineer:Greenbrier!S8)</f>
        <v>36583.399999999994</v>
      </c>
      <c r="T12" s="6"/>
    </row>
    <row r="13" spans="1:31" ht="15" customHeight="1" x14ac:dyDescent="0.25">
      <c r="A13" s="18">
        <f>Mountaineer!A9</f>
        <v>46214</v>
      </c>
      <c r="B13" s="6">
        <f>SUM(Mountaineer:Greenbrier!B9)</f>
        <v>527689.77</v>
      </c>
      <c r="C13" s="6">
        <f>SUM(Mountaineer:Greenbrier!C9)</f>
        <v>-681.6</v>
      </c>
      <c r="D13" s="6">
        <f>SUM(Mountaineer:Greenbrier!D9)</f>
        <v>-417186.7</v>
      </c>
      <c r="E13" s="6">
        <f>SUM(Mountaineer:Greenbrier!E9)</f>
        <v>109821.46999999999</v>
      </c>
      <c r="F13" s="12"/>
      <c r="G13" s="6">
        <f>SUM(Mountaineer:Greenbrier!G9)</f>
        <v>7014653.4500000002</v>
      </c>
      <c r="H13" s="6">
        <f>SUM(Mountaineer:Greenbrier!H9)</f>
        <v>-20188.77</v>
      </c>
      <c r="I13" s="6">
        <f>SUM(Mountaineer:Greenbrier!I9)</f>
        <v>-5846021.2300000004</v>
      </c>
      <c r="J13" s="6">
        <f>SUM(Mountaineer:Greenbrier!J9)</f>
        <v>1148443.4500000004</v>
      </c>
      <c r="K13" s="12"/>
      <c r="L13" s="6">
        <f>SUM(Mountaineer:Greenbrier!L9)</f>
        <v>7542343.2200000007</v>
      </c>
      <c r="M13" s="6">
        <f>SUM(Mountaineer:Greenbrier!M9)</f>
        <v>-20870.370000000003</v>
      </c>
      <c r="N13" s="6">
        <f>SUM(Mountaineer:Greenbrier!N9)</f>
        <v>-6263207.9299999997</v>
      </c>
      <c r="O13" s="6">
        <f>SUM(Mountaineer:Greenbrier!O9)</f>
        <v>1258264.9200000004</v>
      </c>
      <c r="P13" s="12"/>
      <c r="Q13" s="6">
        <f>SUM(Mountaineer:Greenbrier!Q9)</f>
        <v>125826.51000000001</v>
      </c>
      <c r="R13" s="6">
        <f>SUM(Mountaineer:Greenbrier!R9)</f>
        <v>18873.98</v>
      </c>
      <c r="S13" s="6">
        <f>SUM(Mountaineer:Greenbrier!S9)</f>
        <v>106952.53</v>
      </c>
      <c r="T13" s="6"/>
    </row>
    <row r="14" spans="1:31" ht="15" customHeight="1" x14ac:dyDescent="0.25">
      <c r="A14" s="18">
        <f>Mountaineer!A10</f>
        <v>46221</v>
      </c>
      <c r="B14" s="6">
        <f>SUM(Mountaineer:Greenbrier!B10)</f>
        <v>449673.7</v>
      </c>
      <c r="C14" s="6">
        <f>SUM(Mountaineer:Greenbrier!C10)</f>
        <v>-3102</v>
      </c>
      <c r="D14" s="6">
        <f>SUM(Mountaineer:Greenbrier!D10)</f>
        <v>-394114.81</v>
      </c>
      <c r="E14" s="6">
        <f>SUM(Mountaineer:Greenbrier!E10)</f>
        <v>52456.889999999992</v>
      </c>
      <c r="F14" s="12"/>
      <c r="G14" s="6">
        <f>SUM(Mountaineer:Greenbrier!G10)</f>
        <v>5292210.57</v>
      </c>
      <c r="H14" s="6">
        <f>SUM(Mountaineer:Greenbrier!H10)</f>
        <v>-14605.88</v>
      </c>
      <c r="I14" s="6">
        <f>SUM(Mountaineer:Greenbrier!I10)</f>
        <v>-4380421.1099999994</v>
      </c>
      <c r="J14" s="6">
        <f>SUM(Mountaineer:Greenbrier!J10)</f>
        <v>897183.58000000031</v>
      </c>
      <c r="K14" s="12"/>
      <c r="L14" s="6">
        <f>SUM(Mountaineer:Greenbrier!L10)</f>
        <v>5741884.2700000005</v>
      </c>
      <c r="M14" s="6">
        <f>SUM(Mountaineer:Greenbrier!M10)</f>
        <v>-17707.879999999997</v>
      </c>
      <c r="N14" s="6">
        <f>SUM(Mountaineer:Greenbrier!N10)</f>
        <v>-4774535.92</v>
      </c>
      <c r="O14" s="6">
        <f>SUM(Mountaineer:Greenbrier!O10)</f>
        <v>949640.47000000032</v>
      </c>
      <c r="P14" s="12"/>
      <c r="Q14" s="6">
        <f>SUM(Mountaineer:Greenbrier!Q10)</f>
        <v>94964.060000000012</v>
      </c>
      <c r="R14" s="6">
        <f>SUM(Mountaineer:Greenbrier!R10)</f>
        <v>14244.590000000002</v>
      </c>
      <c r="S14" s="6">
        <f>SUM(Mountaineer:Greenbrier!S10)</f>
        <v>80719.47</v>
      </c>
      <c r="T14" s="6"/>
    </row>
    <row r="15" spans="1:31" ht="15" customHeight="1" x14ac:dyDescent="0.25">
      <c r="A15" s="18">
        <f>Mountaineer!A11</f>
        <v>46228</v>
      </c>
      <c r="B15" s="6">
        <f>SUM(Mountaineer:Greenbrier!B11)</f>
        <v>384137.56000000006</v>
      </c>
      <c r="C15" s="6">
        <f>SUM(Mountaineer:Greenbrier!C11)</f>
        <v>-4920</v>
      </c>
      <c r="D15" s="6">
        <f>SUM(Mountaineer:Greenbrier!D11)</f>
        <v>-524925.16999999993</v>
      </c>
      <c r="E15" s="6">
        <f>SUM(Mountaineer:Greenbrier!E11)</f>
        <v>-145707.60999999999</v>
      </c>
      <c r="F15" s="12"/>
      <c r="G15" s="6">
        <f>SUM(Mountaineer:Greenbrier!G11)</f>
        <v>5258952.25</v>
      </c>
      <c r="H15" s="6">
        <f>SUM(Mountaineer:Greenbrier!H11)</f>
        <v>-20576.54</v>
      </c>
      <c r="I15" s="6">
        <f>SUM(Mountaineer:Greenbrier!I11)</f>
        <v>-4708004.6599999992</v>
      </c>
      <c r="J15" s="6">
        <f>SUM(Mountaineer:Greenbrier!J11)</f>
        <v>530371.04999999981</v>
      </c>
      <c r="K15" s="12"/>
      <c r="L15" s="6">
        <f>SUM(Mountaineer:Greenbrier!L11)</f>
        <v>5643089.8100000005</v>
      </c>
      <c r="M15" s="6">
        <f>SUM(Mountaineer:Greenbrier!M11)</f>
        <v>-25496.54</v>
      </c>
      <c r="N15" s="6">
        <f>SUM(Mountaineer:Greenbrier!N11)</f>
        <v>-5232929.8299999991</v>
      </c>
      <c r="O15" s="6">
        <f>SUM(Mountaineer:Greenbrier!O11)</f>
        <v>384663.43999999983</v>
      </c>
      <c r="P15" s="12"/>
      <c r="Q15" s="6">
        <f>SUM(Mountaineer:Greenbrier!Q11)</f>
        <v>38466.340000000004</v>
      </c>
      <c r="R15" s="6">
        <f>SUM(Mountaineer:Greenbrier!R11)</f>
        <v>5769.95</v>
      </c>
      <c r="S15" s="6">
        <f>SUM(Mountaineer:Greenbrier!S11)</f>
        <v>32696.39</v>
      </c>
      <c r="T15" s="6"/>
    </row>
    <row r="16" spans="1:31" ht="15" customHeight="1" x14ac:dyDescent="0.25">
      <c r="A16" s="18">
        <f>Mountaineer!A12</f>
        <v>46235</v>
      </c>
      <c r="B16" s="6">
        <f>SUM(Mountaineer:Greenbrier!B12)</f>
        <v>477121.14</v>
      </c>
      <c r="C16" s="6">
        <f>SUM(Mountaineer:Greenbrier!C12)</f>
        <v>-9543</v>
      </c>
      <c r="D16" s="6">
        <f>SUM(Mountaineer:Greenbrier!D12)</f>
        <v>-421172.68999999994</v>
      </c>
      <c r="E16" s="6">
        <f>SUM(Mountaineer:Greenbrier!E12)</f>
        <v>46405.450000000012</v>
      </c>
      <c r="F16" s="12"/>
      <c r="G16" s="6">
        <f>SUM(Mountaineer:Greenbrier!G12)</f>
        <v>5841995.9400000004</v>
      </c>
      <c r="H16" s="6">
        <f>SUM(Mountaineer:Greenbrier!H12)</f>
        <v>-19851.75</v>
      </c>
      <c r="I16" s="6">
        <f>SUM(Mountaineer:Greenbrier!I12)</f>
        <v>-5139531.07</v>
      </c>
      <c r="J16" s="6">
        <f>SUM(Mountaineer:Greenbrier!J12)</f>
        <v>682613.11999999941</v>
      </c>
      <c r="K16" s="12"/>
      <c r="L16" s="6">
        <f>SUM(Mountaineer:Greenbrier!L12)</f>
        <v>6319117.0800000001</v>
      </c>
      <c r="M16" s="6">
        <f>SUM(Mountaineer:Greenbrier!M12)</f>
        <v>-29394.750000000004</v>
      </c>
      <c r="N16" s="6">
        <f>SUM(Mountaineer:Greenbrier!N12)</f>
        <v>-5560703.7600000007</v>
      </c>
      <c r="O16" s="6">
        <f>SUM(Mountaineer:Greenbrier!O12)</f>
        <v>729018.56999999937</v>
      </c>
      <c r="P16" s="12"/>
      <c r="Q16" s="6">
        <f>SUM(Mountaineer:Greenbrier!Q12)</f>
        <v>72901.87000000001</v>
      </c>
      <c r="R16" s="6">
        <f>SUM(Mountaineer:Greenbrier!R12)</f>
        <v>10935.28</v>
      </c>
      <c r="S16" s="6">
        <f>SUM(Mountaineer:Greenbrier!S12)</f>
        <v>61966.590000000004</v>
      </c>
      <c r="T16" s="6"/>
    </row>
    <row r="17" spans="1:20" ht="15" customHeight="1" x14ac:dyDescent="0.25">
      <c r="A17" s="18">
        <f>Mountaineer!A13</f>
        <v>46242</v>
      </c>
      <c r="B17" s="6">
        <f>SUM(Mountaineer:Greenbrier!B13)</f>
        <v>447172.55000000005</v>
      </c>
      <c r="C17" s="6">
        <f>SUM(Mountaineer:Greenbrier!C13)</f>
        <v>-861</v>
      </c>
      <c r="D17" s="6">
        <f>SUM(Mountaineer:Greenbrier!D13)</f>
        <v>-377806.46</v>
      </c>
      <c r="E17" s="6">
        <f>SUM(Mountaineer:Greenbrier!E13)</f>
        <v>68505.090000000011</v>
      </c>
      <c r="F17" s="12"/>
      <c r="G17" s="6">
        <f>SUM(Mountaineer:Greenbrier!G13)</f>
        <v>5726683.2999999998</v>
      </c>
      <c r="H17" s="6">
        <f>SUM(Mountaineer:Greenbrier!H13)</f>
        <v>-13050.61</v>
      </c>
      <c r="I17" s="6">
        <f>SUM(Mountaineer:Greenbrier!I13)</f>
        <v>-5060876.05</v>
      </c>
      <c r="J17" s="6">
        <f>SUM(Mountaineer:Greenbrier!J13)</f>
        <v>652756.64000000025</v>
      </c>
      <c r="K17" s="12"/>
      <c r="L17" s="6">
        <f>SUM(Mountaineer:Greenbrier!L13)</f>
        <v>6173855.8500000006</v>
      </c>
      <c r="M17" s="6">
        <f>SUM(Mountaineer:Greenbrier!M13)</f>
        <v>-13911.61</v>
      </c>
      <c r="N17" s="6">
        <f>SUM(Mountaineer:Greenbrier!N13)</f>
        <v>-5438682.5099999988</v>
      </c>
      <c r="O17" s="6">
        <f>SUM(Mountaineer:Greenbrier!O13)</f>
        <v>721261.73000000033</v>
      </c>
      <c r="P17" s="12"/>
      <c r="Q17" s="6">
        <f>SUM(Mountaineer:Greenbrier!Q13)</f>
        <v>72126.16</v>
      </c>
      <c r="R17" s="6">
        <f>SUM(Mountaineer:Greenbrier!R13)</f>
        <v>10818.92</v>
      </c>
      <c r="S17" s="6">
        <f>SUM(Mountaineer:Greenbrier!S13)</f>
        <v>61307.24</v>
      </c>
      <c r="T17" s="6"/>
    </row>
    <row r="18" spans="1:20" ht="15" customHeight="1" x14ac:dyDescent="0.25">
      <c r="A18" s="17"/>
      <c r="B18" s="6"/>
      <c r="C18" s="6"/>
      <c r="D18" s="6"/>
      <c r="E18" s="6"/>
      <c r="F18" s="12"/>
      <c r="G18" s="6"/>
      <c r="H18" s="6"/>
      <c r="I18" s="6"/>
      <c r="J18" s="6"/>
      <c r="K18" s="12"/>
      <c r="L18" s="6"/>
      <c r="M18" s="6"/>
      <c r="N18" s="6"/>
      <c r="O18" s="6"/>
      <c r="P18" s="12"/>
      <c r="Q18" s="6"/>
      <c r="R18" s="6"/>
      <c r="S18" s="6"/>
      <c r="T18" s="14"/>
    </row>
    <row r="19" spans="1:20" ht="15" customHeight="1" thickBot="1" x14ac:dyDescent="0.3">
      <c r="B19" s="7">
        <f>SUM(B12:B18)</f>
        <v>2666559.2000000002</v>
      </c>
      <c r="C19" s="7">
        <f>SUM(C12:C18)</f>
        <v>-24277.599999999999</v>
      </c>
      <c r="D19" s="7">
        <f>SUM(D12:D18)</f>
        <v>-2439926.66</v>
      </c>
      <c r="E19" s="7">
        <f>SUM(E12:E18)</f>
        <v>202354.94</v>
      </c>
      <c r="F19" s="12"/>
      <c r="G19" s="7">
        <f>SUM(G12:G18)</f>
        <v>33615067.630000003</v>
      </c>
      <c r="H19" s="7">
        <f>SUM(H12:H18)</f>
        <v>-96785.72</v>
      </c>
      <c r="I19" s="7">
        <f>SUM(I12:I18)</f>
        <v>-29247394.710000001</v>
      </c>
      <c r="J19" s="7">
        <f>SUM(J12:J18)</f>
        <v>4270887.2</v>
      </c>
      <c r="K19" s="12"/>
      <c r="L19" s="7">
        <f>SUM(L12:L18)</f>
        <v>36281626.829999998</v>
      </c>
      <c r="M19" s="7">
        <f>SUM(M12:M18)</f>
        <v>-121063.31999999999</v>
      </c>
      <c r="N19" s="7">
        <f>SUM(N12:N18)</f>
        <v>-31687321.369999997</v>
      </c>
      <c r="O19" s="7">
        <f>SUM(O12:O18)</f>
        <v>4473242.1400000006</v>
      </c>
      <c r="P19" s="12"/>
      <c r="Q19" s="7">
        <f>SUM(Q12:Q18)</f>
        <v>447324.2300000001</v>
      </c>
      <c r="R19" s="7">
        <f>SUM(R12:R18)</f>
        <v>67098.61</v>
      </c>
      <c r="S19" s="7">
        <f>SUM(S12:S18)</f>
        <v>380225.62</v>
      </c>
      <c r="T19" s="12"/>
    </row>
    <row r="20" spans="1:20" ht="15" customHeight="1" thickTop="1" x14ac:dyDescent="0.25"/>
    <row r="21" spans="1:20" ht="15" customHeight="1" x14ac:dyDescent="0.25">
      <c r="A21" s="11" t="s">
        <v>25</v>
      </c>
    </row>
    <row r="22" spans="1:20" ht="15" customHeight="1" x14ac:dyDescent="0.25">
      <c r="A22" s="11" t="s">
        <v>8</v>
      </c>
    </row>
  </sheetData>
  <mergeCells count="5">
    <mergeCell ref="A1:S1"/>
    <mergeCell ref="A2:S2"/>
    <mergeCell ref="A3:S3"/>
    <mergeCell ref="A4:S4"/>
    <mergeCell ref="A10:S10"/>
  </mergeCells>
  <pageMargins left="0.25" right="0.5" top="0.25" bottom="0.25" header="0" footer="0"/>
  <pageSetup paperSize="5" scal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18"/>
  <sheetViews>
    <sheetView zoomScaleNormal="100" workbookViewId="0">
      <pane ySplit="6" topLeftCell="A7" activePane="bottomLeft" state="frozen"/>
      <selection pane="bottomLeft" activeCell="A14" sqref="A14"/>
    </sheetView>
  </sheetViews>
  <sheetFormatPr defaultColWidth="10.7109375" defaultRowHeight="15" customHeight="1" x14ac:dyDescent="0.25"/>
  <cols>
    <col min="1" max="1" width="10.85546875" style="2" bestFit="1" customWidth="1"/>
    <col min="2" max="2" width="14.28515625" style="1" bestFit="1" customWidth="1"/>
    <col min="3" max="3" width="12.28515625" style="1" bestFit="1" customWidth="1"/>
    <col min="4" max="4" width="15" style="1" bestFit="1" customWidth="1"/>
    <col min="5" max="5" width="12.7109375" style="1" bestFit="1" customWidth="1"/>
    <col min="6" max="6" width="4.7109375" style="1" customWidth="1"/>
    <col min="7" max="7" width="15.28515625" style="1" bestFit="1" customWidth="1"/>
    <col min="8" max="8" width="12.28515625" style="1" bestFit="1" customWidth="1"/>
    <col min="9" max="9" width="16" style="1" bestFit="1" customWidth="1"/>
    <col min="10" max="10" width="14.28515625" style="1" bestFit="1" customWidth="1"/>
    <col min="11" max="11" width="4.7109375" style="1" customWidth="1"/>
    <col min="12" max="12" width="15.28515625" style="1" bestFit="1" customWidth="1"/>
    <col min="13" max="13" width="12.28515625" style="1" bestFit="1" customWidth="1"/>
    <col min="14" max="14" width="16" style="1" bestFit="1" customWidth="1"/>
    <col min="15" max="15" width="14.28515625" style="1" bestFit="1" customWidth="1"/>
    <col min="16" max="16" width="4.7109375" style="1" customWidth="1"/>
    <col min="17" max="17" width="12.5703125" style="1" bestFit="1" customWidth="1"/>
    <col min="18" max="18" width="13.85546875" style="1" bestFit="1" customWidth="1"/>
    <col min="19" max="19" width="12.85546875" style="1" bestFit="1" customWidth="1"/>
    <col min="20" max="16384" width="10.7109375" style="1"/>
  </cols>
  <sheetData>
    <row r="1" spans="1:19" ht="15" customHeight="1" x14ac:dyDescent="0.25">
      <c r="A1" s="28" t="s">
        <v>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</row>
    <row r="2" spans="1:19" ht="15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</row>
    <row r="3" spans="1:19" customFormat="1" ht="25.5" x14ac:dyDescent="0.2">
      <c r="A3" s="3"/>
      <c r="B3" s="5" t="s">
        <v>12</v>
      </c>
      <c r="C3" s="4" t="s">
        <v>13</v>
      </c>
      <c r="D3" s="5" t="s">
        <v>14</v>
      </c>
      <c r="E3" s="5" t="s">
        <v>15</v>
      </c>
      <c r="F3" s="13"/>
      <c r="G3" s="5" t="s">
        <v>16</v>
      </c>
      <c r="H3" s="4" t="s">
        <v>17</v>
      </c>
      <c r="I3" s="5" t="s">
        <v>18</v>
      </c>
      <c r="J3" s="5" t="s">
        <v>19</v>
      </c>
      <c r="K3" s="13"/>
      <c r="L3" s="5" t="s">
        <v>20</v>
      </c>
      <c r="M3" s="4" t="s">
        <v>21</v>
      </c>
      <c r="N3" s="5" t="s">
        <v>22</v>
      </c>
      <c r="O3" s="5" t="s">
        <v>4</v>
      </c>
      <c r="P3" s="13"/>
      <c r="Q3" s="5" t="s">
        <v>5</v>
      </c>
      <c r="R3" s="5" t="s">
        <v>6</v>
      </c>
      <c r="S3" s="5" t="s">
        <v>7</v>
      </c>
    </row>
    <row r="4" spans="1:19" ht="15" customHeight="1" x14ac:dyDescent="0.25">
      <c r="A4" s="21" t="s">
        <v>23</v>
      </c>
      <c r="B4" s="6">
        <v>4101784.59</v>
      </c>
      <c r="C4" s="6">
        <v>-28328.35</v>
      </c>
      <c r="D4" s="6">
        <v>-3492296.6</v>
      </c>
      <c r="E4" s="6">
        <v>581159.64</v>
      </c>
      <c r="F4" s="12"/>
      <c r="G4" s="16">
        <v>28365836.23</v>
      </c>
      <c r="H4" s="16">
        <v>-15057.48</v>
      </c>
      <c r="I4" s="16">
        <v>-26180889.16</v>
      </c>
      <c r="J4" s="16">
        <v>2169889.59</v>
      </c>
      <c r="K4" s="12"/>
      <c r="L4" s="6">
        <v>32467620.82</v>
      </c>
      <c r="M4" s="6">
        <v>-43385.83</v>
      </c>
      <c r="N4" s="6">
        <v>-29673185.760000002</v>
      </c>
      <c r="O4" s="6">
        <v>2751049.23</v>
      </c>
      <c r="P4" s="12"/>
      <c r="Q4" s="6">
        <v>275104.98</v>
      </c>
      <c r="R4" s="6">
        <v>41265.760000000002</v>
      </c>
      <c r="S4" s="6">
        <v>233839.22</v>
      </c>
    </row>
    <row r="6" spans="1:19" ht="15" customHeight="1" x14ac:dyDescent="0.25">
      <c r="A6" s="26" t="s">
        <v>24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</row>
    <row r="7" spans="1:19" ht="15" customHeight="1" x14ac:dyDescent="0.25">
      <c r="A7" s="17"/>
      <c r="B7" s="6"/>
      <c r="C7" s="6"/>
      <c r="D7" s="6"/>
      <c r="E7" s="6"/>
      <c r="F7" s="12"/>
      <c r="G7" s="6"/>
      <c r="H7" s="6"/>
      <c r="I7" s="6"/>
      <c r="J7" s="6"/>
      <c r="K7" s="12"/>
      <c r="L7" s="6"/>
      <c r="M7" s="6"/>
      <c r="N7" s="6"/>
      <c r="O7" s="6"/>
      <c r="P7" s="6"/>
      <c r="Q7" s="6"/>
      <c r="R7" s="6"/>
      <c r="S7" s="6"/>
    </row>
    <row r="8" spans="1:19" ht="15" customHeight="1" x14ac:dyDescent="0.25">
      <c r="A8" s="21" t="s">
        <v>26</v>
      </c>
      <c r="B8" s="6">
        <v>21434.35</v>
      </c>
      <c r="C8" s="6">
        <v>0</v>
      </c>
      <c r="D8" s="6">
        <v>-29993.8</v>
      </c>
      <c r="E8" s="6">
        <f t="shared" ref="E8" si="0">SUM(B8:D8)</f>
        <v>-8559.4500000000007</v>
      </c>
      <c r="F8" s="12"/>
      <c r="G8" s="6">
        <v>243212.4</v>
      </c>
      <c r="H8" s="6">
        <v>0</v>
      </c>
      <c r="I8" s="6">
        <v>-208231.17</v>
      </c>
      <c r="J8" s="6">
        <f t="shared" ref="J8" si="1">SUM(G8:I8)</f>
        <v>34981.229999999981</v>
      </c>
      <c r="K8" s="12"/>
      <c r="L8" s="6">
        <f t="shared" ref="L8:O8" si="2">B8+G8</f>
        <v>264646.75</v>
      </c>
      <c r="M8" s="6">
        <f t="shared" si="2"/>
        <v>0</v>
      </c>
      <c r="N8" s="6">
        <f t="shared" si="2"/>
        <v>-238224.97</v>
      </c>
      <c r="O8" s="6">
        <f t="shared" si="2"/>
        <v>26421.779999999981</v>
      </c>
      <c r="P8" s="6"/>
      <c r="Q8" s="6">
        <f>ROUND(O8*0.1,2)+0.01</f>
        <v>2642.19</v>
      </c>
      <c r="R8" s="6">
        <f t="shared" ref="R8" si="3">ROUND(Q8*0.15,2)</f>
        <v>396.33</v>
      </c>
      <c r="S8" s="6">
        <f t="shared" ref="S8" si="4">ROUND(Q8*0.85,2)</f>
        <v>2245.86</v>
      </c>
    </row>
    <row r="9" spans="1:19" ht="15" customHeight="1" x14ac:dyDescent="0.25">
      <c r="A9" s="22">
        <v>46214</v>
      </c>
      <c r="B9" s="6">
        <v>50335.5</v>
      </c>
      <c r="C9" s="6">
        <v>0</v>
      </c>
      <c r="D9" s="6">
        <v>-34222.15</v>
      </c>
      <c r="E9" s="6">
        <f t="shared" ref="E9" si="5">SUM(B9:D9)</f>
        <v>16113.349999999999</v>
      </c>
      <c r="F9" s="12"/>
      <c r="G9" s="6">
        <v>493193.33</v>
      </c>
      <c r="H9" s="6">
        <v>0</v>
      </c>
      <c r="I9" s="6">
        <v>-451255.66</v>
      </c>
      <c r="J9" s="6">
        <f t="shared" ref="J9" si="6">SUM(G9:I9)</f>
        <v>41937.670000000042</v>
      </c>
      <c r="K9" s="12"/>
      <c r="L9" s="6">
        <f t="shared" ref="L9" si="7">B9+G9</f>
        <v>543528.83000000007</v>
      </c>
      <c r="M9" s="6">
        <f t="shared" ref="M9" si="8">C9+H9</f>
        <v>0</v>
      </c>
      <c r="N9" s="6">
        <f t="shared" ref="N9" si="9">D9+I9</f>
        <v>-485477.81</v>
      </c>
      <c r="O9" s="6">
        <f t="shared" ref="O9" si="10">E9+J9</f>
        <v>58051.02000000004</v>
      </c>
      <c r="P9" s="6"/>
      <c r="Q9" s="6">
        <f>ROUND(O9*0.1,2)</f>
        <v>5805.1</v>
      </c>
      <c r="R9" s="6">
        <f t="shared" ref="R9" si="11">ROUND(Q9*0.15,2)</f>
        <v>870.77</v>
      </c>
      <c r="S9" s="6">
        <f>ROUND(Q9*0.85,2)-0.01</f>
        <v>4934.33</v>
      </c>
    </row>
    <row r="10" spans="1:19" ht="15" customHeight="1" x14ac:dyDescent="0.25">
      <c r="A10" s="23">
        <f>A9+7</f>
        <v>46221</v>
      </c>
      <c r="B10" s="6">
        <v>48014.8</v>
      </c>
      <c r="C10" s="6">
        <v>-3</v>
      </c>
      <c r="D10" s="6">
        <v>-27516.9</v>
      </c>
      <c r="E10" s="6">
        <f t="shared" ref="E10" si="12">SUM(B10:D10)</f>
        <v>20494.900000000001</v>
      </c>
      <c r="F10" s="12"/>
      <c r="G10" s="6">
        <v>326777.8</v>
      </c>
      <c r="H10" s="6">
        <v>0</v>
      </c>
      <c r="I10" s="6">
        <v>-286212.44</v>
      </c>
      <c r="J10" s="6">
        <f t="shared" ref="J10" si="13">SUM(G10:I10)</f>
        <v>40565.359999999986</v>
      </c>
      <c r="K10" s="12"/>
      <c r="L10" s="6">
        <f t="shared" ref="L10" si="14">B10+G10</f>
        <v>374792.6</v>
      </c>
      <c r="M10" s="6">
        <f t="shared" ref="M10" si="15">C10+H10</f>
        <v>-3</v>
      </c>
      <c r="N10" s="6">
        <f t="shared" ref="N10" si="16">D10+I10</f>
        <v>-313729.34000000003</v>
      </c>
      <c r="O10" s="6">
        <f t="shared" ref="O10" si="17">E10+J10</f>
        <v>61060.259999999987</v>
      </c>
      <c r="P10" s="6"/>
      <c r="Q10" s="6">
        <f>ROUND(O10*0.1,2)</f>
        <v>6106.03</v>
      </c>
      <c r="R10" s="6">
        <f t="shared" ref="R10" si="18">ROUND(Q10*0.15,2)</f>
        <v>915.9</v>
      </c>
      <c r="S10" s="6">
        <f>ROUND(Q10*0.85,2)</f>
        <v>5190.13</v>
      </c>
    </row>
    <row r="11" spans="1:19" ht="15" customHeight="1" x14ac:dyDescent="0.25">
      <c r="A11" s="23">
        <f>A10+7</f>
        <v>46228</v>
      </c>
      <c r="B11" s="6">
        <v>42280.5</v>
      </c>
      <c r="C11" s="6">
        <v>-5</v>
      </c>
      <c r="D11" s="6">
        <v>-88871.75</v>
      </c>
      <c r="E11" s="6">
        <f t="shared" ref="E11" si="19">SUM(B11:D11)</f>
        <v>-46596.25</v>
      </c>
      <c r="F11" s="12"/>
      <c r="G11" s="6">
        <v>291158.65000000002</v>
      </c>
      <c r="H11" s="6">
        <v>0</v>
      </c>
      <c r="I11" s="6">
        <v>-262951.24</v>
      </c>
      <c r="J11" s="6">
        <f t="shared" ref="J11" si="20">SUM(G11:I11)</f>
        <v>28207.410000000033</v>
      </c>
      <c r="K11" s="12"/>
      <c r="L11" s="6">
        <f t="shared" ref="L11" si="21">B11+G11</f>
        <v>333439.15000000002</v>
      </c>
      <c r="M11" s="6">
        <f t="shared" ref="M11" si="22">C11+H11</f>
        <v>-5</v>
      </c>
      <c r="N11" s="6">
        <f t="shared" ref="N11" si="23">D11+I11</f>
        <v>-351822.99</v>
      </c>
      <c r="O11" s="6">
        <f t="shared" ref="O11" si="24">E11+J11</f>
        <v>-18388.839999999967</v>
      </c>
      <c r="P11" s="6"/>
      <c r="Q11" s="6">
        <f>ROUND(O11*0.1,2)-0.01</f>
        <v>-1838.89</v>
      </c>
      <c r="R11" s="6">
        <f t="shared" ref="R11" si="25">ROUND(Q11*0.15,2)</f>
        <v>-275.83</v>
      </c>
      <c r="S11" s="6">
        <f>ROUND(Q11*0.85,2)</f>
        <v>-1563.06</v>
      </c>
    </row>
    <row r="12" spans="1:19" ht="15" customHeight="1" x14ac:dyDescent="0.25">
      <c r="A12" s="23">
        <f>A11+7</f>
        <v>46235</v>
      </c>
      <c r="B12" s="6">
        <v>39525.300000000003</v>
      </c>
      <c r="C12" s="6">
        <v>-2</v>
      </c>
      <c r="D12" s="6">
        <v>-26376.400000000001</v>
      </c>
      <c r="E12" s="6">
        <f t="shared" ref="E12" si="26">SUM(B12:D12)</f>
        <v>13146.900000000001</v>
      </c>
      <c r="F12" s="12"/>
      <c r="G12" s="6">
        <v>352805.87</v>
      </c>
      <c r="H12" s="6">
        <v>0</v>
      </c>
      <c r="I12" s="6">
        <v>-286264.40999999997</v>
      </c>
      <c r="J12" s="6">
        <f t="shared" ref="J12" si="27">SUM(G12:I12)</f>
        <v>66541.460000000021</v>
      </c>
      <c r="K12" s="12"/>
      <c r="L12" s="6">
        <f t="shared" ref="L12" si="28">B12+G12</f>
        <v>392331.17</v>
      </c>
      <c r="M12" s="6">
        <f t="shared" ref="M12" si="29">C12+H12</f>
        <v>-2</v>
      </c>
      <c r="N12" s="6">
        <f t="shared" ref="N12" si="30">D12+I12</f>
        <v>-312640.81</v>
      </c>
      <c r="O12" s="6">
        <f t="shared" ref="O12" si="31">E12+J12</f>
        <v>79688.360000000015</v>
      </c>
      <c r="P12" s="6"/>
      <c r="Q12" s="6">
        <f>ROUND(O12*0.1,2)</f>
        <v>7968.84</v>
      </c>
      <c r="R12" s="6">
        <f t="shared" ref="R12" si="32">ROUND(Q12*0.15,2)</f>
        <v>1195.33</v>
      </c>
      <c r="S12" s="6">
        <f>ROUND(Q12*0.85,2)</f>
        <v>6773.51</v>
      </c>
    </row>
    <row r="13" spans="1:19" ht="15" customHeight="1" x14ac:dyDescent="0.25">
      <c r="A13" s="23">
        <f>A12+7</f>
        <v>46242</v>
      </c>
      <c r="B13" s="6">
        <v>40721.75</v>
      </c>
      <c r="C13" s="6">
        <v>-400</v>
      </c>
      <c r="D13" s="6">
        <v>-29300.45</v>
      </c>
      <c r="E13" s="6">
        <f t="shared" ref="E13" si="33">SUM(B13:D13)</f>
        <v>11021.3</v>
      </c>
      <c r="F13" s="12"/>
      <c r="G13" s="6">
        <v>424093.97</v>
      </c>
      <c r="H13" s="6">
        <v>0</v>
      </c>
      <c r="I13" s="6">
        <v>-401903</v>
      </c>
      <c r="J13" s="6">
        <f t="shared" ref="J13" si="34">SUM(G13:I13)</f>
        <v>22190.969999999972</v>
      </c>
      <c r="K13" s="12"/>
      <c r="L13" s="6">
        <f t="shared" ref="L13" si="35">B13+G13</f>
        <v>464815.72</v>
      </c>
      <c r="M13" s="6">
        <f t="shared" ref="M13" si="36">C13+H13</f>
        <v>-400</v>
      </c>
      <c r="N13" s="6">
        <f t="shared" ref="N13" si="37">D13+I13</f>
        <v>-431203.45</v>
      </c>
      <c r="O13" s="6">
        <f t="shared" ref="O13" si="38">E13+J13</f>
        <v>33212.269999999975</v>
      </c>
      <c r="P13" s="6"/>
      <c r="Q13" s="6">
        <f>ROUND(O13*0.1,2)</f>
        <v>3321.23</v>
      </c>
      <c r="R13" s="6">
        <f t="shared" ref="R13" si="39">ROUND(Q13*0.15,2)</f>
        <v>498.18</v>
      </c>
      <c r="S13" s="6">
        <f>ROUND(Q13*0.85,2)</f>
        <v>2823.05</v>
      </c>
    </row>
    <row r="14" spans="1:19" ht="15" customHeight="1" x14ac:dyDescent="0.25">
      <c r="A14" s="20"/>
      <c r="B14" s="6"/>
      <c r="C14" s="6"/>
      <c r="D14" s="6"/>
      <c r="E14" s="6"/>
      <c r="F14" s="12"/>
      <c r="G14" s="6"/>
      <c r="H14" s="6"/>
      <c r="I14" s="6"/>
      <c r="J14" s="6"/>
      <c r="K14" s="12"/>
      <c r="L14" s="6"/>
      <c r="M14" s="6"/>
      <c r="N14" s="6"/>
      <c r="O14" s="6"/>
      <c r="P14" s="6"/>
      <c r="Q14" s="6"/>
      <c r="R14" s="6"/>
      <c r="S14" s="6"/>
    </row>
    <row r="15" spans="1:19" ht="15" customHeight="1" thickBot="1" x14ac:dyDescent="0.3">
      <c r="B15" s="7">
        <f>SUM(B8:B14)</f>
        <v>242312.2</v>
      </c>
      <c r="C15" s="7">
        <f>SUM(C8:C14)</f>
        <v>-410</v>
      </c>
      <c r="D15" s="7">
        <f>SUM(D8:D14)</f>
        <v>-236281.45</v>
      </c>
      <c r="E15" s="7">
        <f>SUM(E8:E14)</f>
        <v>5620.75</v>
      </c>
      <c r="F15" s="12"/>
      <c r="G15" s="7">
        <f>SUM(G8:G14)</f>
        <v>2131242.0200000005</v>
      </c>
      <c r="H15" s="7">
        <f>SUM(H8:H14)</f>
        <v>0</v>
      </c>
      <c r="I15" s="7">
        <f>SUM(I8:I14)</f>
        <v>-1896817.92</v>
      </c>
      <c r="J15" s="7">
        <f>SUM(J8:J14)</f>
        <v>234424.10000000003</v>
      </c>
      <c r="K15" s="12"/>
      <c r="L15" s="7">
        <f>SUM(L8:L14)</f>
        <v>2373554.2199999997</v>
      </c>
      <c r="M15" s="7">
        <f>SUM(M8:M14)</f>
        <v>-410</v>
      </c>
      <c r="N15" s="7">
        <f>SUM(N8:N14)</f>
        <v>-2133099.37</v>
      </c>
      <c r="O15" s="7">
        <f>SUM(O8:O14)</f>
        <v>240044.85000000003</v>
      </c>
      <c r="P15" s="12"/>
      <c r="Q15" s="7">
        <f>SUM(Q8:Q14)</f>
        <v>24004.5</v>
      </c>
      <c r="R15" s="7">
        <f>SUM(R8:R14)</f>
        <v>3600.68</v>
      </c>
      <c r="S15" s="7">
        <f>SUM(S8:S14)</f>
        <v>20403.82</v>
      </c>
    </row>
    <row r="16" spans="1:19" ht="15" customHeight="1" thickTop="1" x14ac:dyDescent="0.25"/>
    <row r="17" spans="1:1" ht="15" customHeight="1" x14ac:dyDescent="0.25">
      <c r="A17" s="11" t="s">
        <v>25</v>
      </c>
    </row>
    <row r="18" spans="1:1" ht="15" customHeight="1" x14ac:dyDescent="0.25">
      <c r="A18" s="11" t="s">
        <v>8</v>
      </c>
    </row>
  </sheetData>
  <mergeCells count="2">
    <mergeCell ref="A1:S1"/>
    <mergeCell ref="A6:S6"/>
  </mergeCells>
  <pageMargins left="0.25" right="0.5" top="0.25" bottom="0.25" header="0" footer="0"/>
  <pageSetup paperSize="5" scale="6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18"/>
  <sheetViews>
    <sheetView zoomScaleNormal="100" workbookViewId="0">
      <pane ySplit="6" topLeftCell="A7" activePane="bottomLeft" state="frozen"/>
      <selection pane="bottomLeft" activeCell="A14" sqref="A14"/>
    </sheetView>
  </sheetViews>
  <sheetFormatPr defaultColWidth="10.7109375" defaultRowHeight="15" customHeight="1" x14ac:dyDescent="0.25"/>
  <cols>
    <col min="1" max="1" width="10.85546875" style="2" bestFit="1" customWidth="1"/>
    <col min="2" max="2" width="15.28515625" style="1" bestFit="1" customWidth="1"/>
    <col min="3" max="3" width="13.42578125" style="1" bestFit="1" customWidth="1"/>
    <col min="4" max="4" width="16" style="1" bestFit="1" customWidth="1"/>
    <col min="5" max="5" width="14.28515625" style="1" bestFit="1" customWidth="1"/>
    <col min="6" max="6" width="4.7109375" style="1" customWidth="1"/>
    <col min="7" max="7" width="13.7109375" style="1" bestFit="1" customWidth="1"/>
    <col min="8" max="8" width="12.7109375" style="1" customWidth="1"/>
    <col min="9" max="10" width="13.7109375" style="1" customWidth="1"/>
    <col min="11" max="11" width="4.7109375" style="1" customWidth="1"/>
    <col min="12" max="12" width="15.28515625" style="1" bestFit="1" customWidth="1"/>
    <col min="13" max="13" width="13.42578125" style="1" bestFit="1" customWidth="1"/>
    <col min="14" max="14" width="16" style="1" bestFit="1" customWidth="1"/>
    <col min="15" max="15" width="14.28515625" style="1" bestFit="1" customWidth="1"/>
    <col min="16" max="16" width="4.7109375" style="1" customWidth="1"/>
    <col min="17" max="17" width="12.5703125" style="1" bestFit="1" customWidth="1"/>
    <col min="18" max="18" width="13.85546875" style="1" bestFit="1" customWidth="1"/>
    <col min="19" max="19" width="12.85546875" style="1" bestFit="1" customWidth="1"/>
    <col min="20" max="16384" width="10.7109375" style="1"/>
  </cols>
  <sheetData>
    <row r="1" spans="1:19" ht="15" customHeight="1" x14ac:dyDescent="0.25">
      <c r="A1" s="29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</row>
    <row r="2" spans="1:19" ht="15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</row>
    <row r="3" spans="1:19" customFormat="1" ht="25.5" x14ac:dyDescent="0.2">
      <c r="A3" s="3"/>
      <c r="B3" s="5" t="s">
        <v>12</v>
      </c>
      <c r="C3" s="4" t="s">
        <v>13</v>
      </c>
      <c r="D3" s="5" t="s">
        <v>14</v>
      </c>
      <c r="E3" s="5" t="s">
        <v>15</v>
      </c>
      <c r="F3" s="13"/>
      <c r="G3" s="5" t="s">
        <v>16</v>
      </c>
      <c r="H3" s="4" t="s">
        <v>17</v>
      </c>
      <c r="I3" s="5" t="s">
        <v>18</v>
      </c>
      <c r="J3" s="5" t="s">
        <v>19</v>
      </c>
      <c r="K3" s="13"/>
      <c r="L3" s="5" t="s">
        <v>20</v>
      </c>
      <c r="M3" s="4" t="s">
        <v>21</v>
      </c>
      <c r="N3" s="5" t="s">
        <v>22</v>
      </c>
      <c r="O3" s="5" t="s">
        <v>4</v>
      </c>
      <c r="P3" s="13"/>
      <c r="Q3" s="5" t="s">
        <v>5</v>
      </c>
      <c r="R3" s="5" t="s">
        <v>6</v>
      </c>
      <c r="S3" s="5" t="s">
        <v>7</v>
      </c>
    </row>
    <row r="4" spans="1:19" ht="15" customHeight="1" x14ac:dyDescent="0.25">
      <c r="A4" s="21" t="s">
        <v>23</v>
      </c>
      <c r="B4" s="6">
        <v>13657973.369999999</v>
      </c>
      <c r="C4" s="6">
        <v>-378117.71</v>
      </c>
      <c r="D4" s="6">
        <v>-12237949.41</v>
      </c>
      <c r="E4" s="6">
        <v>1041906.25</v>
      </c>
      <c r="F4" s="12"/>
      <c r="G4" s="16">
        <v>0</v>
      </c>
      <c r="H4" s="16">
        <v>0</v>
      </c>
      <c r="I4" s="16">
        <v>0</v>
      </c>
      <c r="J4" s="16"/>
      <c r="K4" s="12"/>
      <c r="L4" s="6">
        <v>13657973.369999999</v>
      </c>
      <c r="M4" s="6">
        <v>-378117.71</v>
      </c>
      <c r="N4" s="6">
        <v>-12237949.41</v>
      </c>
      <c r="O4" s="6">
        <v>1041906.25</v>
      </c>
      <c r="P4" s="12"/>
      <c r="Q4" s="6">
        <v>104190.69</v>
      </c>
      <c r="R4" s="6">
        <v>15628.58</v>
      </c>
      <c r="S4" s="6">
        <v>88562.11</v>
      </c>
    </row>
    <row r="6" spans="1:19" ht="15" customHeight="1" x14ac:dyDescent="0.25">
      <c r="A6" s="26" t="s">
        <v>24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</row>
    <row r="7" spans="1:19" ht="15" customHeight="1" x14ac:dyDescent="0.25">
      <c r="A7" s="17"/>
      <c r="B7" s="6"/>
      <c r="C7" s="6"/>
      <c r="D7" s="6"/>
      <c r="E7" s="6"/>
      <c r="F7" s="12"/>
      <c r="G7" s="6"/>
      <c r="H7" s="6"/>
      <c r="I7" s="6"/>
      <c r="J7" s="6"/>
      <c r="K7" s="12"/>
      <c r="L7" s="6"/>
      <c r="M7" s="6"/>
      <c r="N7" s="6"/>
      <c r="O7" s="6"/>
      <c r="P7" s="6"/>
      <c r="Q7" s="6"/>
      <c r="R7" s="6"/>
      <c r="S7" s="6"/>
    </row>
    <row r="8" spans="1:19" ht="15" customHeight="1" x14ac:dyDescent="0.25">
      <c r="A8" s="19" t="str">
        <f>Mountaineer!A8</f>
        <v>7/4/2026 *</v>
      </c>
      <c r="B8" s="6">
        <v>176951.5</v>
      </c>
      <c r="C8" s="6">
        <v>-5145</v>
      </c>
      <c r="D8" s="6">
        <v>-129721.61</v>
      </c>
      <c r="E8" s="6">
        <f t="shared" ref="E8" si="0">SUM(B8:D8)</f>
        <v>42084.89</v>
      </c>
      <c r="F8" s="12"/>
      <c r="G8" s="6">
        <v>0</v>
      </c>
      <c r="H8" s="6">
        <v>0</v>
      </c>
      <c r="I8" s="6">
        <v>0</v>
      </c>
      <c r="J8" s="6">
        <f t="shared" ref="J8" si="1">SUM(G8:I8)</f>
        <v>0</v>
      </c>
      <c r="K8" s="12"/>
      <c r="L8" s="6">
        <f t="shared" ref="L8:O8" si="2">B8+G8</f>
        <v>176951.5</v>
      </c>
      <c r="M8" s="6">
        <f t="shared" si="2"/>
        <v>-5145</v>
      </c>
      <c r="N8" s="6">
        <f t="shared" si="2"/>
        <v>-129721.61</v>
      </c>
      <c r="O8" s="6">
        <f t="shared" si="2"/>
        <v>42084.89</v>
      </c>
      <c r="P8" s="6"/>
      <c r="Q8" s="6">
        <f>ROUND(O8*0.1,2)-0.01</f>
        <v>4208.4799999999996</v>
      </c>
      <c r="R8" s="6">
        <f t="shared" ref="R8" si="3">ROUND(Q8*0.15,2)</f>
        <v>631.27</v>
      </c>
      <c r="S8" s="6">
        <f t="shared" ref="S8" si="4">ROUND(Q8*0.85,2)</f>
        <v>3577.21</v>
      </c>
    </row>
    <row r="9" spans="1:19" ht="15" customHeight="1" x14ac:dyDescent="0.25">
      <c r="A9" s="19">
        <f>Mountaineer!A9</f>
        <v>46214</v>
      </c>
      <c r="B9" s="6">
        <v>138328.79</v>
      </c>
      <c r="C9" s="6">
        <v>-506.6</v>
      </c>
      <c r="D9" s="6">
        <v>-86523.94</v>
      </c>
      <c r="E9" s="6">
        <f t="shared" ref="E9" si="5">SUM(B9:D9)</f>
        <v>51298.25</v>
      </c>
      <c r="F9" s="12"/>
      <c r="G9" s="6">
        <v>0</v>
      </c>
      <c r="H9" s="6">
        <v>0</v>
      </c>
      <c r="I9" s="6">
        <v>0</v>
      </c>
      <c r="J9" s="6">
        <f t="shared" ref="J9" si="6">SUM(G9:I9)</f>
        <v>0</v>
      </c>
      <c r="K9" s="12"/>
      <c r="L9" s="6">
        <f t="shared" ref="L9" si="7">B9+G9</f>
        <v>138328.79</v>
      </c>
      <c r="M9" s="6">
        <f t="shared" ref="M9" si="8">C9+H9</f>
        <v>-506.6</v>
      </c>
      <c r="N9" s="6">
        <f t="shared" ref="N9" si="9">D9+I9</f>
        <v>-86523.94</v>
      </c>
      <c r="O9" s="6">
        <f t="shared" ref="O9" si="10">E9+J9</f>
        <v>51298.25</v>
      </c>
      <c r="P9" s="6"/>
      <c r="Q9" s="6">
        <f>ROUND(O9*0.1,2)</f>
        <v>5129.83</v>
      </c>
      <c r="R9" s="6">
        <f t="shared" ref="R9" si="11">ROUND(Q9*0.15,2)</f>
        <v>769.47</v>
      </c>
      <c r="S9" s="6">
        <f t="shared" ref="S9" si="12">ROUND(Q9*0.85,2)</f>
        <v>4360.3599999999997</v>
      </c>
    </row>
    <row r="10" spans="1:19" ht="15" customHeight="1" x14ac:dyDescent="0.25">
      <c r="A10" s="19">
        <f>Mountaineer!A10</f>
        <v>46221</v>
      </c>
      <c r="B10" s="6">
        <v>135658.1</v>
      </c>
      <c r="C10" s="6">
        <v>-3079</v>
      </c>
      <c r="D10" s="6">
        <v>-131706.79999999999</v>
      </c>
      <c r="E10" s="6">
        <f t="shared" ref="E10" si="13">SUM(B10:D10)</f>
        <v>872.30000000001746</v>
      </c>
      <c r="F10" s="12"/>
      <c r="G10" s="6">
        <v>0</v>
      </c>
      <c r="H10" s="6">
        <v>0</v>
      </c>
      <c r="I10" s="6">
        <v>0</v>
      </c>
      <c r="J10" s="6">
        <f t="shared" ref="J10" si="14">SUM(G10:I10)</f>
        <v>0</v>
      </c>
      <c r="K10" s="12"/>
      <c r="L10" s="6">
        <f t="shared" ref="L10" si="15">B10+G10</f>
        <v>135658.1</v>
      </c>
      <c r="M10" s="6">
        <f t="shared" ref="M10" si="16">C10+H10</f>
        <v>-3079</v>
      </c>
      <c r="N10" s="6">
        <f t="shared" ref="N10" si="17">D10+I10</f>
        <v>-131706.79999999999</v>
      </c>
      <c r="O10" s="6">
        <f t="shared" ref="O10" si="18">E10+J10</f>
        <v>872.30000000001746</v>
      </c>
      <c r="P10" s="6"/>
      <c r="Q10" s="6">
        <f>ROUND(O10*0.1,2)</f>
        <v>87.23</v>
      </c>
      <c r="R10" s="6">
        <f t="shared" ref="R10" si="19">ROUND(Q10*0.15,2)</f>
        <v>13.08</v>
      </c>
      <c r="S10" s="6">
        <f t="shared" ref="S10" si="20">ROUND(Q10*0.85,2)</f>
        <v>74.150000000000006</v>
      </c>
    </row>
    <row r="11" spans="1:19" ht="15" customHeight="1" x14ac:dyDescent="0.25">
      <c r="A11" s="19">
        <f>Mountaineer!A11</f>
        <v>46228</v>
      </c>
      <c r="B11" s="6">
        <v>138253.69</v>
      </c>
      <c r="C11" s="6">
        <v>-4632</v>
      </c>
      <c r="D11" s="6">
        <v>-121309.7</v>
      </c>
      <c r="E11" s="6">
        <f t="shared" ref="E11" si="21">SUM(B11:D11)</f>
        <v>12311.990000000005</v>
      </c>
      <c r="F11" s="12"/>
      <c r="G11" s="6">
        <v>0</v>
      </c>
      <c r="H11" s="6">
        <v>0</v>
      </c>
      <c r="I11" s="6">
        <v>0</v>
      </c>
      <c r="J11" s="6">
        <f t="shared" ref="J11" si="22">SUM(G11:I11)</f>
        <v>0</v>
      </c>
      <c r="K11" s="12"/>
      <c r="L11" s="6">
        <f t="shared" ref="L11" si="23">B11+G11</f>
        <v>138253.69</v>
      </c>
      <c r="M11" s="6">
        <f t="shared" ref="M11" si="24">C11+H11</f>
        <v>-4632</v>
      </c>
      <c r="N11" s="6">
        <f t="shared" ref="N11" si="25">D11+I11</f>
        <v>-121309.7</v>
      </c>
      <c r="O11" s="6">
        <f t="shared" ref="O11" si="26">E11+J11</f>
        <v>12311.990000000005</v>
      </c>
      <c r="P11" s="6"/>
      <c r="Q11" s="6">
        <f>ROUND(O11*0.1,2)</f>
        <v>1231.2</v>
      </c>
      <c r="R11" s="6">
        <f t="shared" ref="R11" si="27">ROUND(Q11*0.15,2)</f>
        <v>184.68</v>
      </c>
      <c r="S11" s="6">
        <f t="shared" ref="S11" si="28">ROUND(Q11*0.85,2)</f>
        <v>1046.52</v>
      </c>
    </row>
    <row r="12" spans="1:19" ht="15" customHeight="1" x14ac:dyDescent="0.25">
      <c r="A12" s="19">
        <f>Mountaineer!A12</f>
        <v>46235</v>
      </c>
      <c r="B12" s="6">
        <v>178854.19</v>
      </c>
      <c r="C12" s="6">
        <v>-9194</v>
      </c>
      <c r="D12" s="6">
        <v>-144213.56</v>
      </c>
      <c r="E12" s="6">
        <f t="shared" ref="E12" si="29">SUM(B12:D12)</f>
        <v>25446.630000000005</v>
      </c>
      <c r="F12" s="12"/>
      <c r="G12" s="6">
        <v>0</v>
      </c>
      <c r="H12" s="6">
        <v>0</v>
      </c>
      <c r="I12" s="6">
        <v>0</v>
      </c>
      <c r="J12" s="6">
        <f t="shared" ref="J12" si="30">SUM(G12:I12)</f>
        <v>0</v>
      </c>
      <c r="K12" s="12"/>
      <c r="L12" s="6">
        <f t="shared" ref="L12" si="31">B12+G12</f>
        <v>178854.19</v>
      </c>
      <c r="M12" s="6">
        <f t="shared" ref="M12" si="32">C12+H12</f>
        <v>-9194</v>
      </c>
      <c r="N12" s="6">
        <f t="shared" ref="N12" si="33">D12+I12</f>
        <v>-144213.56</v>
      </c>
      <c r="O12" s="6">
        <f t="shared" ref="O12" si="34">E12+J12</f>
        <v>25446.630000000005</v>
      </c>
      <c r="P12" s="6"/>
      <c r="Q12" s="6">
        <f>ROUND(O12*0.1,2)</f>
        <v>2544.66</v>
      </c>
      <c r="R12" s="6">
        <f t="shared" ref="R12" si="35">ROUND(Q12*0.15,2)</f>
        <v>381.7</v>
      </c>
      <c r="S12" s="6">
        <f t="shared" ref="S12" si="36">ROUND(Q12*0.85,2)</f>
        <v>2162.96</v>
      </c>
    </row>
    <row r="13" spans="1:19" ht="15" customHeight="1" x14ac:dyDescent="0.25">
      <c r="A13" s="19">
        <f>Mountaineer!A13</f>
        <v>46242</v>
      </c>
      <c r="B13" s="6">
        <v>205556.23</v>
      </c>
      <c r="C13" s="6">
        <v>-311</v>
      </c>
      <c r="D13" s="6">
        <v>-185334.21</v>
      </c>
      <c r="E13" s="6">
        <f t="shared" ref="E13" si="37">SUM(B13:D13)</f>
        <v>19911.020000000019</v>
      </c>
      <c r="F13" s="12"/>
      <c r="G13" s="6">
        <v>0</v>
      </c>
      <c r="H13" s="6">
        <v>0</v>
      </c>
      <c r="I13" s="6">
        <v>0</v>
      </c>
      <c r="J13" s="6">
        <f t="shared" ref="J13" si="38">SUM(G13:I13)</f>
        <v>0</v>
      </c>
      <c r="K13" s="12"/>
      <c r="L13" s="6">
        <f t="shared" ref="L13" si="39">B13+G13</f>
        <v>205556.23</v>
      </c>
      <c r="M13" s="6">
        <f t="shared" ref="M13" si="40">C13+H13</f>
        <v>-311</v>
      </c>
      <c r="N13" s="6">
        <f t="shared" ref="N13" si="41">D13+I13</f>
        <v>-185334.21</v>
      </c>
      <c r="O13" s="6">
        <f t="shared" ref="O13" si="42">E13+J13</f>
        <v>19911.020000000019</v>
      </c>
      <c r="P13" s="6"/>
      <c r="Q13" s="6">
        <f>ROUND(O13*0.1,2)</f>
        <v>1991.1</v>
      </c>
      <c r="R13" s="6">
        <f t="shared" ref="R13" si="43">ROUND(Q13*0.15,2)</f>
        <v>298.67</v>
      </c>
      <c r="S13" s="6">
        <f>ROUND(Q13*0.85,2)-0.01</f>
        <v>1692.43</v>
      </c>
    </row>
    <row r="14" spans="1:19" ht="15" customHeight="1" x14ac:dyDescent="0.25">
      <c r="A14" s="19"/>
      <c r="B14" s="6"/>
      <c r="C14" s="6"/>
      <c r="D14" s="6"/>
      <c r="E14" s="6"/>
      <c r="F14" s="12"/>
      <c r="G14" s="6"/>
      <c r="H14" s="6"/>
      <c r="I14" s="6"/>
      <c r="J14" s="6"/>
      <c r="K14" s="12"/>
      <c r="L14" s="6"/>
      <c r="M14" s="6"/>
      <c r="N14" s="6"/>
      <c r="O14" s="6"/>
      <c r="P14" s="6"/>
      <c r="Q14" s="6"/>
      <c r="R14" s="6"/>
      <c r="S14" s="6"/>
    </row>
    <row r="15" spans="1:19" ht="15" customHeight="1" thickBot="1" x14ac:dyDescent="0.3">
      <c r="B15" s="7">
        <f>SUM(B8:B14)</f>
        <v>973602.5</v>
      </c>
      <c r="C15" s="7">
        <f>SUM(C8:C14)</f>
        <v>-22867.599999999999</v>
      </c>
      <c r="D15" s="7">
        <f>SUM(D8:D14)</f>
        <v>-798809.82</v>
      </c>
      <c r="E15" s="7">
        <f>SUM(E8:E14)</f>
        <v>151925.08000000005</v>
      </c>
      <c r="F15" s="12"/>
      <c r="G15" s="7">
        <f>SUM(G8:G14)</f>
        <v>0</v>
      </c>
      <c r="H15" s="7">
        <f>SUM(H8:H14)</f>
        <v>0</v>
      </c>
      <c r="I15" s="7">
        <f>SUM(I8:I14)</f>
        <v>0</v>
      </c>
      <c r="J15" s="7">
        <f>SUM(J8:J14)</f>
        <v>0</v>
      </c>
      <c r="K15" s="12"/>
      <c r="L15" s="7">
        <f>SUM(L8:L14)</f>
        <v>973602.5</v>
      </c>
      <c r="M15" s="7">
        <f>SUM(M8:M14)</f>
        <v>-22867.599999999999</v>
      </c>
      <c r="N15" s="7">
        <f>SUM(N8:N14)</f>
        <v>-798809.82</v>
      </c>
      <c r="O15" s="7">
        <f>SUM(O8:O14)</f>
        <v>151925.08000000005</v>
      </c>
      <c r="P15" s="12"/>
      <c r="Q15" s="7">
        <f>SUM(Q8:Q14)</f>
        <v>15192.5</v>
      </c>
      <c r="R15" s="7">
        <f>SUM(R8:R14)</f>
        <v>2278.87</v>
      </c>
      <c r="S15" s="7">
        <f>SUM(S8:S14)</f>
        <v>12913.630000000001</v>
      </c>
    </row>
    <row r="16" spans="1:19" ht="15" customHeight="1" thickTop="1" x14ac:dyDescent="0.25"/>
    <row r="17" spans="1:1" ht="15" customHeight="1" x14ac:dyDescent="0.25">
      <c r="A17" s="11" t="s">
        <v>25</v>
      </c>
    </row>
    <row r="18" spans="1:1" ht="15" customHeight="1" x14ac:dyDescent="0.25">
      <c r="A18" s="11" t="s">
        <v>8</v>
      </c>
    </row>
  </sheetData>
  <mergeCells count="2">
    <mergeCell ref="A1:S1"/>
    <mergeCell ref="A6:S6"/>
  </mergeCells>
  <pageMargins left="0.25" right="0.5" top="0.25" bottom="0.25" header="0" footer="0"/>
  <pageSetup paperSize="5" scale="6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18"/>
  <sheetViews>
    <sheetView zoomScaleNormal="100" workbookViewId="0">
      <pane ySplit="6" topLeftCell="A7" activePane="bottomLeft" state="frozen"/>
      <selection pane="bottomLeft" activeCell="A14" sqref="A14"/>
    </sheetView>
  </sheetViews>
  <sheetFormatPr defaultColWidth="10.7109375" defaultRowHeight="15" customHeight="1" x14ac:dyDescent="0.25"/>
  <cols>
    <col min="1" max="1" width="10.85546875" style="2" bestFit="1" customWidth="1"/>
    <col min="2" max="2" width="14.28515625" style="1" bestFit="1" customWidth="1"/>
    <col min="3" max="3" width="12.28515625" style="1" bestFit="1" customWidth="1"/>
    <col min="4" max="4" width="15" style="1" bestFit="1" customWidth="1"/>
    <col min="5" max="5" width="12.7109375" style="1" bestFit="1" customWidth="1"/>
    <col min="6" max="6" width="4.7109375" style="1" customWidth="1"/>
    <col min="7" max="7" width="16.28515625" style="1" bestFit="1" customWidth="1"/>
    <col min="8" max="8" width="13.42578125" style="1" bestFit="1" customWidth="1"/>
    <col min="9" max="9" width="17" style="1" bestFit="1" customWidth="1"/>
    <col min="10" max="10" width="15.28515625" style="1" bestFit="1" customWidth="1"/>
    <col min="11" max="11" width="4.7109375" style="1" customWidth="1"/>
    <col min="12" max="12" width="16.28515625" style="1" bestFit="1" customWidth="1"/>
    <col min="13" max="13" width="13.42578125" style="1" bestFit="1" customWidth="1"/>
    <col min="14" max="14" width="17" style="1" bestFit="1" customWidth="1"/>
    <col min="15" max="15" width="15.28515625" style="1" bestFit="1" customWidth="1"/>
    <col min="16" max="16" width="4.7109375" style="1" customWidth="1"/>
    <col min="17" max="17" width="14.28515625" style="1" bestFit="1" customWidth="1"/>
    <col min="18" max="18" width="13.85546875" style="1" bestFit="1" customWidth="1"/>
    <col min="19" max="19" width="14.28515625" style="1" bestFit="1" customWidth="1"/>
    <col min="20" max="16384" width="10.7109375" style="1"/>
  </cols>
  <sheetData>
    <row r="1" spans="1:19" ht="15" customHeight="1" x14ac:dyDescent="0.25">
      <c r="A1" s="29" t="s">
        <v>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</row>
    <row r="2" spans="1:19" ht="15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</row>
    <row r="3" spans="1:19" customFormat="1" ht="25.5" x14ac:dyDescent="0.2">
      <c r="A3" s="3"/>
      <c r="B3" s="5" t="s">
        <v>12</v>
      </c>
      <c r="C3" s="4" t="s">
        <v>13</v>
      </c>
      <c r="D3" s="5" t="s">
        <v>14</v>
      </c>
      <c r="E3" s="5" t="s">
        <v>15</v>
      </c>
      <c r="F3" s="13"/>
      <c r="G3" s="5" t="s">
        <v>16</v>
      </c>
      <c r="H3" s="4" t="s">
        <v>17</v>
      </c>
      <c r="I3" s="5" t="s">
        <v>18</v>
      </c>
      <c r="J3" s="5" t="s">
        <v>19</v>
      </c>
      <c r="K3" s="13"/>
      <c r="L3" s="5" t="s">
        <v>20</v>
      </c>
      <c r="M3" s="4" t="s">
        <v>21</v>
      </c>
      <c r="N3" s="5" t="s">
        <v>22</v>
      </c>
      <c r="O3" s="5" t="s">
        <v>4</v>
      </c>
      <c r="P3" s="13"/>
      <c r="Q3" s="5" t="s">
        <v>5</v>
      </c>
      <c r="R3" s="5" t="s">
        <v>6</v>
      </c>
      <c r="S3" s="5" t="s">
        <v>7</v>
      </c>
    </row>
    <row r="4" spans="1:19" ht="15" customHeight="1" x14ac:dyDescent="0.25">
      <c r="A4" s="21" t="s">
        <v>23</v>
      </c>
      <c r="B4" s="6">
        <v>3354295.7</v>
      </c>
      <c r="C4" s="6">
        <v>-24460</v>
      </c>
      <c r="D4" s="6">
        <v>-2863569.34</v>
      </c>
      <c r="E4" s="6">
        <v>466266.36</v>
      </c>
      <c r="F4" s="12"/>
      <c r="G4" s="16">
        <v>128999607.34</v>
      </c>
      <c r="H4" s="16">
        <v>-348327.44</v>
      </c>
      <c r="I4" s="16">
        <v>-110075635.23</v>
      </c>
      <c r="J4" s="16">
        <v>18575644.670000002</v>
      </c>
      <c r="K4" s="12"/>
      <c r="L4" s="6">
        <v>132353903.04000001</v>
      </c>
      <c r="M4" s="6">
        <v>-372787.44</v>
      </c>
      <c r="N4" s="6">
        <v>-112939204.56999999</v>
      </c>
      <c r="O4" s="6">
        <v>19041911.030000001</v>
      </c>
      <c r="P4" s="12"/>
      <c r="Q4" s="6">
        <v>1904191.18</v>
      </c>
      <c r="R4" s="6">
        <v>285628.67</v>
      </c>
      <c r="S4" s="6">
        <v>1618562.51</v>
      </c>
    </row>
    <row r="6" spans="1:19" ht="15" customHeight="1" x14ac:dyDescent="0.25">
      <c r="A6" s="26" t="s">
        <v>24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</row>
    <row r="7" spans="1:19" ht="15" customHeight="1" x14ac:dyDescent="0.25">
      <c r="A7" s="17"/>
      <c r="B7" s="6"/>
      <c r="C7" s="6"/>
      <c r="D7" s="6"/>
      <c r="E7" s="6"/>
      <c r="F7" s="12"/>
      <c r="G7" s="6"/>
      <c r="H7" s="6"/>
      <c r="I7" s="6"/>
      <c r="J7" s="6"/>
      <c r="K7" s="12"/>
      <c r="L7" s="6"/>
      <c r="M7" s="6"/>
      <c r="N7" s="6"/>
      <c r="O7" s="6"/>
      <c r="P7" s="6"/>
      <c r="Q7" s="6"/>
      <c r="R7" s="6"/>
      <c r="S7" s="6"/>
    </row>
    <row r="8" spans="1:19" ht="15" customHeight="1" x14ac:dyDescent="0.25">
      <c r="A8" s="19" t="str">
        <f>Mountaineer!A8</f>
        <v>7/4/2026 *</v>
      </c>
      <c r="B8" s="6">
        <v>20589.2</v>
      </c>
      <c r="C8" s="6">
        <v>-25</v>
      </c>
      <c r="D8" s="6">
        <v>-20255.68</v>
      </c>
      <c r="E8" s="6">
        <f t="shared" ref="E8" si="0">SUM(B8:D8)</f>
        <v>308.52000000000044</v>
      </c>
      <c r="F8" s="12"/>
      <c r="G8" s="6">
        <v>1525787.1</v>
      </c>
      <c r="H8" s="6">
        <v>-3697.01</v>
      </c>
      <c r="I8" s="6">
        <v>-1389732.31</v>
      </c>
      <c r="J8" s="6">
        <f t="shared" ref="J8" si="1">SUM(G8:I8)</f>
        <v>132357.78000000003</v>
      </c>
      <c r="K8" s="12"/>
      <c r="L8" s="6">
        <f t="shared" ref="L8:O8" si="2">B8+G8</f>
        <v>1546376.3</v>
      </c>
      <c r="M8" s="6">
        <f t="shared" si="2"/>
        <v>-3722.01</v>
      </c>
      <c r="N8" s="6">
        <f t="shared" si="2"/>
        <v>-1409987.99</v>
      </c>
      <c r="O8" s="6">
        <f t="shared" si="2"/>
        <v>132666.30000000002</v>
      </c>
      <c r="P8" s="6"/>
      <c r="Q8" s="6">
        <f>ROUND(O8*0.1,2)-0.01</f>
        <v>13266.619999999999</v>
      </c>
      <c r="R8" s="6">
        <f t="shared" ref="R8" si="3">ROUND(Q8*0.15,2)</f>
        <v>1989.99</v>
      </c>
      <c r="S8" s="6">
        <f t="shared" ref="S8" si="4">ROUND(Q8*0.85,2)</f>
        <v>11276.63</v>
      </c>
    </row>
    <row r="9" spans="1:19" ht="15" customHeight="1" x14ac:dyDescent="0.25">
      <c r="A9" s="19">
        <f>Mountaineer!A9</f>
        <v>46214</v>
      </c>
      <c r="B9" s="6">
        <v>34453.300000000003</v>
      </c>
      <c r="C9" s="6">
        <v>-150</v>
      </c>
      <c r="D9" s="6">
        <v>-17756.91</v>
      </c>
      <c r="E9" s="6">
        <f t="shared" ref="E9" si="5">SUM(B9:D9)</f>
        <v>16546.390000000003</v>
      </c>
      <c r="F9" s="12"/>
      <c r="G9" s="6">
        <v>2462573.5499999998</v>
      </c>
      <c r="H9" s="6">
        <v>-8385.76</v>
      </c>
      <c r="I9" s="6">
        <v>-2081153.04</v>
      </c>
      <c r="J9" s="6">
        <f t="shared" ref="J9" si="6">SUM(G9:I9)</f>
        <v>373034.75</v>
      </c>
      <c r="K9" s="12"/>
      <c r="L9" s="6">
        <f t="shared" ref="L9" si="7">B9+G9</f>
        <v>2497026.8499999996</v>
      </c>
      <c r="M9" s="6">
        <f t="shared" ref="M9" si="8">C9+H9</f>
        <v>-8535.76</v>
      </c>
      <c r="N9" s="6">
        <f t="shared" ref="N9" si="9">D9+I9</f>
        <v>-2098909.9500000002</v>
      </c>
      <c r="O9" s="6">
        <f t="shared" ref="O9" si="10">E9+J9</f>
        <v>389581.14</v>
      </c>
      <c r="P9" s="6"/>
      <c r="Q9" s="6">
        <f>ROUND(O9*0.1,2)+0.01</f>
        <v>38958.120000000003</v>
      </c>
      <c r="R9" s="6">
        <f t="shared" ref="R9" si="11">ROUND(Q9*0.15,2)</f>
        <v>5843.72</v>
      </c>
      <c r="S9" s="6">
        <f t="shared" ref="S9" si="12">ROUND(Q9*0.85,2)</f>
        <v>33114.400000000001</v>
      </c>
    </row>
    <row r="10" spans="1:19" ht="15" customHeight="1" x14ac:dyDescent="0.25">
      <c r="A10" s="19">
        <f>Mountaineer!A10</f>
        <v>46221</v>
      </c>
      <c r="B10" s="6">
        <v>24465</v>
      </c>
      <c r="C10" s="6">
        <v>-20</v>
      </c>
      <c r="D10" s="6">
        <v>-18480.22</v>
      </c>
      <c r="E10" s="6">
        <f t="shared" ref="E10" si="13">SUM(B10:D10)</f>
        <v>5964.7799999999988</v>
      </c>
      <c r="F10" s="12"/>
      <c r="G10" s="6">
        <v>1885671.58</v>
      </c>
      <c r="H10" s="6">
        <v>-5909.64</v>
      </c>
      <c r="I10" s="6">
        <v>-1533785.92</v>
      </c>
      <c r="J10" s="6">
        <f t="shared" ref="J10" si="14">SUM(G10:I10)</f>
        <v>345976.02000000025</v>
      </c>
      <c r="K10" s="12"/>
      <c r="L10" s="6">
        <f t="shared" ref="L10" si="15">B10+G10</f>
        <v>1910136.58</v>
      </c>
      <c r="M10" s="6">
        <f t="shared" ref="M10" si="16">C10+H10</f>
        <v>-5929.64</v>
      </c>
      <c r="N10" s="6">
        <f t="shared" ref="N10" si="17">D10+I10</f>
        <v>-1552266.14</v>
      </c>
      <c r="O10" s="6">
        <f t="shared" ref="O10" si="18">E10+J10</f>
        <v>351940.80000000028</v>
      </c>
      <c r="P10" s="6"/>
      <c r="Q10" s="6">
        <f>ROUND(O10*0.1,2)+0.01</f>
        <v>35194.090000000004</v>
      </c>
      <c r="R10" s="6">
        <f t="shared" ref="R10" si="19">ROUND(Q10*0.15,2)</f>
        <v>5279.11</v>
      </c>
      <c r="S10" s="6">
        <f t="shared" ref="S10" si="20">ROUND(Q10*0.85,2)</f>
        <v>29914.98</v>
      </c>
    </row>
    <row r="11" spans="1:19" ht="15" customHeight="1" x14ac:dyDescent="0.25">
      <c r="A11" s="19">
        <f>Mountaineer!A11</f>
        <v>46228</v>
      </c>
      <c r="B11" s="6">
        <v>22717.7</v>
      </c>
      <c r="C11" s="6">
        <v>-283</v>
      </c>
      <c r="D11" s="6">
        <v>-24090.36</v>
      </c>
      <c r="E11" s="6">
        <f t="shared" ref="E11" si="21">SUM(B11:D11)</f>
        <v>-1655.6599999999999</v>
      </c>
      <c r="F11" s="12"/>
      <c r="G11" s="6">
        <v>1801569.09</v>
      </c>
      <c r="H11" s="6">
        <v>-6884.84</v>
      </c>
      <c r="I11" s="6">
        <v>-1589193.49</v>
      </c>
      <c r="J11" s="6">
        <f t="shared" ref="J11" si="22">SUM(G11:I11)</f>
        <v>205490.76</v>
      </c>
      <c r="K11" s="12"/>
      <c r="L11" s="6">
        <f t="shared" ref="L11" si="23">B11+G11</f>
        <v>1824286.79</v>
      </c>
      <c r="M11" s="6">
        <f t="shared" ref="M11" si="24">C11+H11</f>
        <v>-7167.84</v>
      </c>
      <c r="N11" s="6">
        <f t="shared" ref="N11" si="25">D11+I11</f>
        <v>-1613283.85</v>
      </c>
      <c r="O11" s="6">
        <f t="shared" ref="O11" si="26">E11+J11</f>
        <v>203835.1</v>
      </c>
      <c r="P11" s="6"/>
      <c r="Q11" s="6">
        <f>ROUND(O11*0.1,2)-0.01</f>
        <v>20383.5</v>
      </c>
      <c r="R11" s="6">
        <f>ROUND(Q11*0.15,2)-0.01</f>
        <v>3057.52</v>
      </c>
      <c r="S11" s="6">
        <f t="shared" ref="S11" si="27">ROUND(Q11*0.85,2)</f>
        <v>17325.98</v>
      </c>
    </row>
    <row r="12" spans="1:19" ht="15" customHeight="1" x14ac:dyDescent="0.25">
      <c r="A12" s="19">
        <f>Mountaineer!A12</f>
        <v>46235</v>
      </c>
      <c r="B12" s="6">
        <v>18155.25</v>
      </c>
      <c r="C12" s="6">
        <v>-347</v>
      </c>
      <c r="D12" s="6">
        <v>-16099.71</v>
      </c>
      <c r="E12" s="6">
        <f t="shared" ref="E12" si="28">SUM(B12:D12)</f>
        <v>1708.5400000000009</v>
      </c>
      <c r="F12" s="12"/>
      <c r="G12" s="6">
        <v>2262242.2999999998</v>
      </c>
      <c r="H12" s="6">
        <v>-8267.4699999999993</v>
      </c>
      <c r="I12" s="6">
        <v>-2033890.81</v>
      </c>
      <c r="J12" s="6">
        <f t="shared" ref="J12" si="29">SUM(G12:I12)</f>
        <v>220084.01999999955</v>
      </c>
      <c r="K12" s="12"/>
      <c r="L12" s="6">
        <f t="shared" ref="L12" si="30">B12+G12</f>
        <v>2280397.5499999998</v>
      </c>
      <c r="M12" s="6">
        <f t="shared" ref="M12" si="31">C12+H12</f>
        <v>-8614.4699999999993</v>
      </c>
      <c r="N12" s="6">
        <f t="shared" ref="N12" si="32">D12+I12</f>
        <v>-2049990.52</v>
      </c>
      <c r="O12" s="6">
        <f t="shared" ref="O12" si="33">E12+J12</f>
        <v>221792.55999999956</v>
      </c>
      <c r="P12" s="6"/>
      <c r="Q12" s="6">
        <f>ROUND(O12*0.1,2)+0.01</f>
        <v>22179.269999999997</v>
      </c>
      <c r="R12" s="6">
        <f>ROUND(Q12*0.15,2)</f>
        <v>3326.89</v>
      </c>
      <c r="S12" s="6">
        <f t="shared" ref="S12" si="34">ROUND(Q12*0.85,2)</f>
        <v>18852.38</v>
      </c>
    </row>
    <row r="13" spans="1:19" ht="15" customHeight="1" x14ac:dyDescent="0.25">
      <c r="A13" s="19">
        <f>Mountaineer!A13</f>
        <v>46242</v>
      </c>
      <c r="B13" s="6">
        <v>13751.76</v>
      </c>
      <c r="C13" s="6">
        <v>-150</v>
      </c>
      <c r="D13" s="6">
        <v>-15900.73</v>
      </c>
      <c r="E13" s="6">
        <f t="shared" ref="E13" si="35">SUM(B13:D13)</f>
        <v>-2298.9699999999993</v>
      </c>
      <c r="F13" s="12"/>
      <c r="G13" s="6">
        <v>1866409.16</v>
      </c>
      <c r="H13" s="6">
        <v>-4076.42</v>
      </c>
      <c r="I13" s="6">
        <v>-1646208.82</v>
      </c>
      <c r="J13" s="6">
        <f t="shared" ref="J13" si="36">SUM(G13:I13)</f>
        <v>216123.91999999993</v>
      </c>
      <c r="K13" s="12"/>
      <c r="L13" s="6">
        <f t="shared" ref="L13" si="37">B13+G13</f>
        <v>1880160.92</v>
      </c>
      <c r="M13" s="6">
        <f t="shared" ref="M13" si="38">C13+H13</f>
        <v>-4226.42</v>
      </c>
      <c r="N13" s="6">
        <f t="shared" ref="N13" si="39">D13+I13</f>
        <v>-1662109.55</v>
      </c>
      <c r="O13" s="6">
        <f t="shared" ref="O13" si="40">E13+J13</f>
        <v>213824.94999999992</v>
      </c>
      <c r="P13" s="6"/>
      <c r="Q13" s="6">
        <f>ROUND(O13*0.1,2)-0.01</f>
        <v>21382.49</v>
      </c>
      <c r="R13" s="6">
        <f>ROUND(Q13*0.15,2)</f>
        <v>3207.37</v>
      </c>
      <c r="S13" s="6">
        <f t="shared" ref="S13" si="41">ROUND(Q13*0.85,2)</f>
        <v>18175.12</v>
      </c>
    </row>
    <row r="14" spans="1:19" x14ac:dyDescent="0.25">
      <c r="A14" s="19"/>
      <c r="B14" s="6"/>
      <c r="C14" s="6"/>
      <c r="D14" s="6"/>
      <c r="E14" s="6"/>
      <c r="F14" s="12"/>
      <c r="G14" s="6"/>
      <c r="H14" s="6"/>
      <c r="I14" s="6"/>
      <c r="J14" s="6"/>
      <c r="K14" s="12"/>
      <c r="L14" s="6"/>
      <c r="M14" s="6"/>
      <c r="N14" s="6"/>
      <c r="O14" s="6"/>
      <c r="P14" s="6"/>
      <c r="Q14" s="6"/>
      <c r="R14" s="6"/>
      <c r="S14" s="6"/>
    </row>
    <row r="15" spans="1:19" ht="15" customHeight="1" thickBot="1" x14ac:dyDescent="0.3">
      <c r="B15" s="7">
        <f>SUM(B8:B14)</f>
        <v>134132.21</v>
      </c>
      <c r="C15" s="7">
        <f>SUM(C8:C14)</f>
        <v>-975</v>
      </c>
      <c r="D15" s="7">
        <f>SUM(D8:D14)</f>
        <v>-112583.61</v>
      </c>
      <c r="E15" s="7">
        <f>SUM(E8:E14)</f>
        <v>20573.600000000006</v>
      </c>
      <c r="F15" s="12"/>
      <c r="G15" s="7">
        <f>SUM(G8:G14)</f>
        <v>11804252.780000001</v>
      </c>
      <c r="H15" s="7">
        <f>SUM(H8:H14)</f>
        <v>-37221.14</v>
      </c>
      <c r="I15" s="7">
        <f>SUM(I8:I14)</f>
        <v>-10273964.390000001</v>
      </c>
      <c r="J15" s="7">
        <f>SUM(J8:J14)</f>
        <v>1493067.2499999998</v>
      </c>
      <c r="K15" s="12"/>
      <c r="L15" s="7">
        <f>SUM(L8:L14)</f>
        <v>11938384.99</v>
      </c>
      <c r="M15" s="7">
        <f>SUM(M8:M14)</f>
        <v>-38196.14</v>
      </c>
      <c r="N15" s="7">
        <f>SUM(N8:N14)</f>
        <v>-10386548</v>
      </c>
      <c r="O15" s="7">
        <f>SUM(O8:O14)</f>
        <v>1513640.8499999999</v>
      </c>
      <c r="P15" s="12"/>
      <c r="Q15" s="7">
        <f>SUM(Q8:Q14)</f>
        <v>151364.09</v>
      </c>
      <c r="R15" s="7">
        <f>SUM(R8:R14)</f>
        <v>22704.6</v>
      </c>
      <c r="S15" s="7">
        <f>SUM(S8:S14)</f>
        <v>128659.48999999999</v>
      </c>
    </row>
    <row r="16" spans="1:19" ht="15" customHeight="1" thickTop="1" x14ac:dyDescent="0.25"/>
    <row r="17" spans="1:1" ht="15" customHeight="1" x14ac:dyDescent="0.25">
      <c r="A17" s="11" t="s">
        <v>25</v>
      </c>
    </row>
    <row r="18" spans="1:1" ht="15" customHeight="1" x14ac:dyDescent="0.25">
      <c r="A18" s="11" t="s">
        <v>8</v>
      </c>
    </row>
  </sheetData>
  <mergeCells count="2">
    <mergeCell ref="A1:S1"/>
    <mergeCell ref="A6:S6"/>
  </mergeCells>
  <pageMargins left="0.25" right="0.5" top="0.25" bottom="0.25" header="0" footer="0"/>
  <pageSetup paperSize="5" scale="6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S18"/>
  <sheetViews>
    <sheetView zoomScaleNormal="100" workbookViewId="0">
      <pane ySplit="6" topLeftCell="A7" activePane="bottomLeft" state="frozen"/>
      <selection pane="bottomLeft" activeCell="A14" sqref="A14"/>
    </sheetView>
  </sheetViews>
  <sheetFormatPr defaultColWidth="10.7109375" defaultRowHeight="15" customHeight="1" x14ac:dyDescent="0.25"/>
  <cols>
    <col min="1" max="1" width="10.85546875" style="2" bestFit="1" customWidth="1"/>
    <col min="2" max="2" width="15.28515625" style="1" bestFit="1" customWidth="1"/>
    <col min="3" max="3" width="11.28515625" style="1" bestFit="1" customWidth="1"/>
    <col min="4" max="4" width="16" style="1" bestFit="1" customWidth="1"/>
    <col min="5" max="5" width="14.28515625" style="1" bestFit="1" customWidth="1"/>
    <col min="6" max="6" width="4.7109375" style="1" customWidth="1"/>
    <col min="7" max="7" width="16.28515625" style="1" bestFit="1" customWidth="1"/>
    <col min="8" max="8" width="13.42578125" style="1" bestFit="1" customWidth="1"/>
    <col min="9" max="9" width="17" style="1" bestFit="1" customWidth="1"/>
    <col min="10" max="10" width="15.28515625" style="1" bestFit="1" customWidth="1"/>
    <col min="11" max="11" width="4.7109375" style="1" customWidth="1"/>
    <col min="12" max="12" width="16.28515625" style="1" bestFit="1" customWidth="1"/>
    <col min="13" max="13" width="13.42578125" style="1" bestFit="1" customWidth="1"/>
    <col min="14" max="14" width="17" style="1" bestFit="1" customWidth="1"/>
    <col min="15" max="15" width="15.28515625" style="1" bestFit="1" customWidth="1"/>
    <col min="16" max="16" width="4.7109375" style="1" customWidth="1"/>
    <col min="17" max="17" width="14.28515625" style="1" bestFit="1" customWidth="1"/>
    <col min="18" max="18" width="13.85546875" style="1" bestFit="1" customWidth="1"/>
    <col min="19" max="19" width="14.28515625" style="1" bestFit="1" customWidth="1"/>
    <col min="20" max="16384" width="10.7109375" style="1"/>
  </cols>
  <sheetData>
    <row r="1" spans="1:19" ht="15" customHeight="1" x14ac:dyDescent="0.25">
      <c r="A1" s="28" t="s">
        <v>10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</row>
    <row r="2" spans="1:19" ht="15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</row>
    <row r="3" spans="1:19" customFormat="1" ht="25.5" x14ac:dyDescent="0.2">
      <c r="A3" s="3"/>
      <c r="B3" s="5" t="s">
        <v>12</v>
      </c>
      <c r="C3" s="4" t="s">
        <v>13</v>
      </c>
      <c r="D3" s="5" t="s">
        <v>14</v>
      </c>
      <c r="E3" s="5" t="s">
        <v>15</v>
      </c>
      <c r="F3" s="13"/>
      <c r="G3" s="5" t="s">
        <v>16</v>
      </c>
      <c r="H3" s="4" t="s">
        <v>17</v>
      </c>
      <c r="I3" s="5" t="s">
        <v>18</v>
      </c>
      <c r="J3" s="5" t="s">
        <v>19</v>
      </c>
      <c r="K3" s="13"/>
      <c r="L3" s="5" t="s">
        <v>20</v>
      </c>
      <c r="M3" s="4" t="s">
        <v>21</v>
      </c>
      <c r="N3" s="5" t="s">
        <v>22</v>
      </c>
      <c r="O3" s="5" t="s">
        <v>4</v>
      </c>
      <c r="P3" s="13"/>
      <c r="Q3" s="5" t="s">
        <v>5</v>
      </c>
      <c r="R3" s="5" t="s">
        <v>6</v>
      </c>
      <c r="S3" s="5" t="s">
        <v>7</v>
      </c>
    </row>
    <row r="4" spans="1:19" ht="15" customHeight="1" x14ac:dyDescent="0.25">
      <c r="A4" s="21" t="s">
        <v>23</v>
      </c>
      <c r="B4" s="6">
        <v>17279260.489999998</v>
      </c>
      <c r="C4" s="6">
        <v>-8805</v>
      </c>
      <c r="D4" s="6">
        <v>-15420718.029999999</v>
      </c>
      <c r="E4" s="6">
        <v>1849737.46</v>
      </c>
      <c r="F4" s="12"/>
      <c r="G4" s="16">
        <v>213589360.41</v>
      </c>
      <c r="H4" s="16">
        <v>-497526.07</v>
      </c>
      <c r="I4" s="16">
        <v>-187366960.63</v>
      </c>
      <c r="J4" s="16">
        <v>25724873.710000001</v>
      </c>
      <c r="K4" s="12"/>
      <c r="L4" s="6">
        <v>230868620.90000001</v>
      </c>
      <c r="M4" s="6">
        <v>-506331.07</v>
      </c>
      <c r="N4" s="6">
        <v>-202787678.66</v>
      </c>
      <c r="O4" s="6">
        <v>27574611.170000002</v>
      </c>
      <c r="P4" s="12"/>
      <c r="Q4" s="6">
        <v>2757461.15</v>
      </c>
      <c r="R4" s="6">
        <v>413619.18</v>
      </c>
      <c r="S4" s="6">
        <v>2343841.9700000002</v>
      </c>
    </row>
    <row r="6" spans="1:19" ht="15" customHeight="1" x14ac:dyDescent="0.25">
      <c r="A6" s="26" t="s">
        <v>24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</row>
    <row r="7" spans="1:19" ht="15" customHeight="1" x14ac:dyDescent="0.25">
      <c r="A7" s="17"/>
      <c r="B7" s="6"/>
      <c r="C7" s="6"/>
      <c r="D7" s="6"/>
      <c r="E7" s="6"/>
      <c r="F7" s="12"/>
      <c r="G7" s="6"/>
      <c r="H7" s="6"/>
      <c r="I7" s="6"/>
      <c r="J7" s="6"/>
      <c r="K7" s="12"/>
      <c r="L7" s="6"/>
      <c r="M7" s="6"/>
      <c r="N7" s="6"/>
      <c r="O7" s="6"/>
      <c r="P7" s="6"/>
      <c r="Q7" s="6"/>
      <c r="R7" s="6"/>
      <c r="S7" s="6"/>
    </row>
    <row r="8" spans="1:19" ht="15" customHeight="1" x14ac:dyDescent="0.25">
      <c r="A8" s="19" t="str">
        <f>Mountaineer!A8</f>
        <v>7/4/2026 *</v>
      </c>
      <c r="B8" s="6">
        <v>147176.43</v>
      </c>
      <c r="C8" s="6">
        <v>0</v>
      </c>
      <c r="D8" s="6">
        <v>-113815.99</v>
      </c>
      <c r="E8" s="6">
        <f t="shared" ref="E8" si="0">SUM(B8:D8)</f>
        <v>33360.439999999988</v>
      </c>
      <c r="F8" s="12"/>
      <c r="G8" s="6">
        <v>2326110.75</v>
      </c>
      <c r="H8" s="6">
        <v>-4640.16</v>
      </c>
      <c r="I8" s="6">
        <v>-2127212.38</v>
      </c>
      <c r="J8" s="6">
        <f t="shared" ref="J8" si="1">SUM(G8:I8)</f>
        <v>194258.20999999996</v>
      </c>
      <c r="K8" s="12"/>
      <c r="L8" s="6">
        <f t="shared" ref="L8:O8" si="2">B8+G8</f>
        <v>2473287.1800000002</v>
      </c>
      <c r="M8" s="6">
        <f t="shared" si="2"/>
        <v>-4640.16</v>
      </c>
      <c r="N8" s="6">
        <f t="shared" si="2"/>
        <v>-2241028.37</v>
      </c>
      <c r="O8" s="6">
        <f t="shared" si="2"/>
        <v>227618.64999999997</v>
      </c>
      <c r="P8" s="6"/>
      <c r="Q8" s="6">
        <f>ROUND(O8*0.1,2)</f>
        <v>22761.87</v>
      </c>
      <c r="R8" s="6">
        <f t="shared" ref="R8" si="3">ROUND(Q8*0.15,2)</f>
        <v>3414.28</v>
      </c>
      <c r="S8" s="6">
        <f t="shared" ref="S8" si="4">ROUND(Q8*0.85,2)</f>
        <v>19347.59</v>
      </c>
    </row>
    <row r="9" spans="1:19" ht="15" customHeight="1" x14ac:dyDescent="0.25">
      <c r="A9" s="19">
        <f>Mountaineer!A9</f>
        <v>46214</v>
      </c>
      <c r="B9" s="6">
        <v>268971.93</v>
      </c>
      <c r="C9" s="6">
        <v>0</v>
      </c>
      <c r="D9" s="6">
        <v>-249335.95</v>
      </c>
      <c r="E9" s="6">
        <f t="shared" ref="E9" si="5">SUM(B9:D9)</f>
        <v>19635.979999999981</v>
      </c>
      <c r="F9" s="12"/>
      <c r="G9" s="6">
        <v>3514794.67</v>
      </c>
      <c r="H9" s="6">
        <v>-11803.01</v>
      </c>
      <c r="I9" s="6">
        <v>-2882770.61</v>
      </c>
      <c r="J9" s="6">
        <f t="shared" ref="J9" si="6">SUM(G9:I9)</f>
        <v>620221.05000000028</v>
      </c>
      <c r="K9" s="12"/>
      <c r="L9" s="6">
        <f t="shared" ref="L9" si="7">B9+G9</f>
        <v>3783766.6</v>
      </c>
      <c r="M9" s="6">
        <f t="shared" ref="M9" si="8">C9+H9</f>
        <v>-11803.01</v>
      </c>
      <c r="N9" s="6">
        <f t="shared" ref="N9" si="9">D9+I9</f>
        <v>-3132106.56</v>
      </c>
      <c r="O9" s="6">
        <f t="shared" ref="O9" si="10">E9+J9</f>
        <v>639857.03000000026</v>
      </c>
      <c r="P9" s="6"/>
      <c r="Q9" s="6">
        <f>ROUND(O9*0.1,2)+0.01</f>
        <v>63985.71</v>
      </c>
      <c r="R9" s="6">
        <f t="shared" ref="R9" si="11">ROUND(Q9*0.15,2)</f>
        <v>9597.86</v>
      </c>
      <c r="S9" s="6">
        <f t="shared" ref="S9" si="12">ROUND(Q9*0.85,2)</f>
        <v>54387.85</v>
      </c>
    </row>
    <row r="10" spans="1:19" ht="15" customHeight="1" x14ac:dyDescent="0.25">
      <c r="A10" s="19">
        <f>Mountaineer!A10</f>
        <v>46221</v>
      </c>
      <c r="B10" s="6">
        <v>219627.8</v>
      </c>
      <c r="C10" s="6">
        <v>0</v>
      </c>
      <c r="D10" s="6">
        <v>-194507.89</v>
      </c>
      <c r="E10" s="6">
        <f t="shared" ref="E10" si="13">SUM(B10:D10)</f>
        <v>25119.909999999974</v>
      </c>
      <c r="F10" s="12"/>
      <c r="G10" s="6">
        <v>2704650.83</v>
      </c>
      <c r="H10" s="6">
        <v>-8689.89</v>
      </c>
      <c r="I10" s="6">
        <v>-2232682.63</v>
      </c>
      <c r="J10" s="6">
        <f t="shared" ref="J10" si="14">SUM(G10:I10)</f>
        <v>463278.31000000006</v>
      </c>
      <c r="K10" s="12"/>
      <c r="L10" s="6">
        <f t="shared" ref="L10" si="15">B10+G10</f>
        <v>2924278.63</v>
      </c>
      <c r="M10" s="6">
        <f t="shared" ref="M10" si="16">C10+H10</f>
        <v>-8689.89</v>
      </c>
      <c r="N10" s="6">
        <f t="shared" ref="N10" si="17">D10+I10</f>
        <v>-2427190.52</v>
      </c>
      <c r="O10" s="6">
        <f t="shared" ref="O10" si="18">E10+J10</f>
        <v>488398.22000000003</v>
      </c>
      <c r="P10" s="6"/>
      <c r="Q10" s="6">
        <f>ROUND(O10*0.1,2)</f>
        <v>48839.82</v>
      </c>
      <c r="R10" s="6">
        <f t="shared" ref="R10" si="19">ROUND(Q10*0.15,2)</f>
        <v>7325.97</v>
      </c>
      <c r="S10" s="6">
        <f t="shared" ref="S10" si="20">ROUND(Q10*0.85,2)</f>
        <v>41513.85</v>
      </c>
    </row>
    <row r="11" spans="1:19" ht="15" customHeight="1" x14ac:dyDescent="0.25">
      <c r="A11" s="19">
        <f>Mountaineer!A11</f>
        <v>46228</v>
      </c>
      <c r="B11" s="6">
        <v>173040.42</v>
      </c>
      <c r="C11" s="6">
        <v>0</v>
      </c>
      <c r="D11" s="6">
        <v>-278145.86</v>
      </c>
      <c r="E11" s="6">
        <f t="shared" ref="E11" si="21">SUM(B11:D11)</f>
        <v>-105105.43999999997</v>
      </c>
      <c r="F11" s="12"/>
      <c r="G11" s="6">
        <v>2765455.3599999999</v>
      </c>
      <c r="H11" s="6">
        <v>-13626.35</v>
      </c>
      <c r="I11" s="6">
        <v>-2514426.04</v>
      </c>
      <c r="J11" s="6">
        <f t="shared" ref="J11" si="22">SUM(G11:I11)</f>
        <v>237402.96999999974</v>
      </c>
      <c r="K11" s="12"/>
      <c r="L11" s="6">
        <f t="shared" ref="L11" si="23">B11+G11</f>
        <v>2938495.78</v>
      </c>
      <c r="M11" s="6">
        <f t="shared" ref="M11" si="24">C11+H11</f>
        <v>-13626.35</v>
      </c>
      <c r="N11" s="6">
        <f t="shared" ref="N11" si="25">D11+I11</f>
        <v>-2792571.9</v>
      </c>
      <c r="O11" s="6">
        <f t="shared" ref="O11" si="26">E11+J11</f>
        <v>132297.52999999977</v>
      </c>
      <c r="P11" s="6"/>
      <c r="Q11" s="6">
        <f>ROUND(O11*0.1,2)+0.02</f>
        <v>13229.77</v>
      </c>
      <c r="R11" s="6">
        <f t="shared" ref="R11" si="27">ROUND(Q11*0.15,2)</f>
        <v>1984.47</v>
      </c>
      <c r="S11" s="6">
        <f t="shared" ref="S11" si="28">ROUND(Q11*0.85,2)</f>
        <v>11245.3</v>
      </c>
    </row>
    <row r="12" spans="1:19" ht="15" customHeight="1" x14ac:dyDescent="0.25">
      <c r="A12" s="19">
        <f>Mountaineer!A12</f>
        <v>46235</v>
      </c>
      <c r="B12" s="6">
        <v>221065.4</v>
      </c>
      <c r="C12" s="6">
        <v>0</v>
      </c>
      <c r="D12" s="6">
        <v>-223885.77</v>
      </c>
      <c r="E12" s="6">
        <f t="shared" ref="E12" si="29">SUM(B12:D12)</f>
        <v>-2820.3699999999953</v>
      </c>
      <c r="F12" s="12"/>
      <c r="G12" s="6">
        <v>2823320.37</v>
      </c>
      <c r="H12" s="6">
        <v>-11461.58</v>
      </c>
      <c r="I12" s="6">
        <v>-2487899.4700000002</v>
      </c>
      <c r="J12" s="6">
        <f t="shared" ref="J12" si="30">SUM(G12:I12)</f>
        <v>323959.31999999983</v>
      </c>
      <c r="K12" s="12"/>
      <c r="L12" s="6">
        <f t="shared" ref="L12" si="31">B12+G12</f>
        <v>3044385.77</v>
      </c>
      <c r="M12" s="6">
        <f t="shared" ref="M12" si="32">C12+H12</f>
        <v>-11461.58</v>
      </c>
      <c r="N12" s="6">
        <f t="shared" ref="N12" si="33">D12+I12</f>
        <v>-2711785.24</v>
      </c>
      <c r="O12" s="6">
        <f t="shared" ref="O12" si="34">E12+J12</f>
        <v>321138.94999999984</v>
      </c>
      <c r="P12" s="6"/>
      <c r="Q12" s="6">
        <f>ROUND(O12*0.1,2)-0.01</f>
        <v>32113.890000000003</v>
      </c>
      <c r="R12" s="6">
        <f t="shared" ref="R12" si="35">ROUND(Q12*0.15,2)</f>
        <v>4817.08</v>
      </c>
      <c r="S12" s="6">
        <f t="shared" ref="S12" si="36">ROUND(Q12*0.85,2)</f>
        <v>27296.81</v>
      </c>
    </row>
    <row r="13" spans="1:19" ht="15" customHeight="1" x14ac:dyDescent="0.25">
      <c r="A13" s="19">
        <f>Mountaineer!A13</f>
        <v>46242</v>
      </c>
      <c r="B13" s="6">
        <v>179312.81</v>
      </c>
      <c r="C13" s="6">
        <v>0</v>
      </c>
      <c r="D13" s="6">
        <v>-136900.57</v>
      </c>
      <c r="E13" s="6">
        <f t="shared" ref="E13" si="37">SUM(B13:D13)</f>
        <v>42412.239999999991</v>
      </c>
      <c r="F13" s="12"/>
      <c r="G13" s="6">
        <v>3028868.7</v>
      </c>
      <c r="H13" s="6">
        <v>-8949.19</v>
      </c>
      <c r="I13" s="6">
        <v>-2713570.09</v>
      </c>
      <c r="J13" s="6">
        <f t="shared" ref="J13" si="38">SUM(G13:I13)</f>
        <v>306349.42000000039</v>
      </c>
      <c r="K13" s="12"/>
      <c r="L13" s="6">
        <f t="shared" ref="L13" si="39">B13+G13</f>
        <v>3208181.5100000002</v>
      </c>
      <c r="M13" s="6">
        <f t="shared" ref="M13" si="40">C13+H13</f>
        <v>-8949.19</v>
      </c>
      <c r="N13" s="6">
        <f t="shared" ref="N13" si="41">D13+I13</f>
        <v>-2850470.6599999997</v>
      </c>
      <c r="O13" s="6">
        <f t="shared" ref="O13" si="42">E13+J13</f>
        <v>348761.66000000038</v>
      </c>
      <c r="P13" s="6"/>
      <c r="Q13" s="6">
        <f>ROUND(O13*0.1,2)-0.01</f>
        <v>34876.159999999996</v>
      </c>
      <c r="R13" s="6">
        <f t="shared" ref="R13" si="43">ROUND(Q13*0.15,2)</f>
        <v>5231.42</v>
      </c>
      <c r="S13" s="6">
        <f t="shared" ref="S13" si="44">ROUND(Q13*0.85,2)</f>
        <v>29644.74</v>
      </c>
    </row>
    <row r="14" spans="1:19" ht="15" customHeight="1" x14ac:dyDescent="0.25">
      <c r="A14" s="19"/>
      <c r="B14" s="6"/>
      <c r="C14" s="6"/>
      <c r="D14" s="6"/>
      <c r="E14" s="6"/>
      <c r="F14" s="12"/>
      <c r="G14" s="6"/>
      <c r="H14" s="6"/>
      <c r="I14" s="6"/>
      <c r="J14" s="6"/>
      <c r="K14" s="12"/>
      <c r="L14" s="6"/>
      <c r="M14" s="6"/>
      <c r="N14" s="6"/>
      <c r="O14" s="6"/>
      <c r="P14" s="6"/>
      <c r="Q14" s="6"/>
      <c r="R14" s="6"/>
      <c r="S14" s="6"/>
    </row>
    <row r="15" spans="1:19" ht="15" customHeight="1" thickBot="1" x14ac:dyDescent="0.3">
      <c r="B15" s="7">
        <f>SUM(B8:B14)</f>
        <v>1209194.79</v>
      </c>
      <c r="C15" s="7">
        <f>SUM(C8:C14)</f>
        <v>0</v>
      </c>
      <c r="D15" s="7">
        <f>SUM(D8:D14)</f>
        <v>-1196592.03</v>
      </c>
      <c r="E15" s="7">
        <f>SUM(E8:E14)</f>
        <v>12602.759999999966</v>
      </c>
      <c r="F15" s="12"/>
      <c r="G15" s="7">
        <f>SUM(G8:G14)</f>
        <v>17163200.68</v>
      </c>
      <c r="H15" s="7">
        <f>SUM(H8:H14)</f>
        <v>-59170.18</v>
      </c>
      <c r="I15" s="7">
        <f>SUM(I8:I14)</f>
        <v>-14958561.220000001</v>
      </c>
      <c r="J15" s="7">
        <f>SUM(J8:J14)</f>
        <v>2145469.2800000003</v>
      </c>
      <c r="K15" s="12"/>
      <c r="L15" s="7">
        <f>SUM(L8:L14)</f>
        <v>18372395.469999999</v>
      </c>
      <c r="M15" s="7">
        <f>SUM(M8:M14)</f>
        <v>-59170.18</v>
      </c>
      <c r="N15" s="7">
        <f>SUM(N8:N14)</f>
        <v>-16155153.25</v>
      </c>
      <c r="O15" s="7">
        <f>SUM(O8:O14)</f>
        <v>2158072.04</v>
      </c>
      <c r="P15" s="12"/>
      <c r="Q15" s="7">
        <f>SUM(Q8:Q14)</f>
        <v>215807.22</v>
      </c>
      <c r="R15" s="7">
        <f>SUM(R8:R14)</f>
        <v>32371.08</v>
      </c>
      <c r="S15" s="7">
        <f>SUM(S8:S14)</f>
        <v>183436.14</v>
      </c>
    </row>
    <row r="16" spans="1:19" ht="15" customHeight="1" thickTop="1" x14ac:dyDescent="0.25"/>
    <row r="17" spans="1:1" ht="15" customHeight="1" x14ac:dyDescent="0.25">
      <c r="A17" s="11" t="s">
        <v>25</v>
      </c>
    </row>
    <row r="18" spans="1:1" ht="15" customHeight="1" x14ac:dyDescent="0.25">
      <c r="A18" s="11" t="s">
        <v>8</v>
      </c>
    </row>
  </sheetData>
  <mergeCells count="2">
    <mergeCell ref="A1:S1"/>
    <mergeCell ref="A6:S6"/>
  </mergeCells>
  <pageMargins left="0.25" right="0.5" top="0.25" bottom="0.25" header="0" footer="0"/>
  <pageSetup paperSize="5" scale="6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18"/>
  <sheetViews>
    <sheetView zoomScaleNormal="100" workbookViewId="0">
      <pane ySplit="6" topLeftCell="A7" activePane="bottomLeft" state="frozen"/>
      <selection pane="bottomLeft" activeCell="A14" sqref="A14"/>
    </sheetView>
  </sheetViews>
  <sheetFormatPr defaultColWidth="10.7109375" defaultRowHeight="15" customHeight="1" x14ac:dyDescent="0.25"/>
  <cols>
    <col min="1" max="1" width="10.85546875" style="2" bestFit="1" customWidth="1"/>
    <col min="2" max="2" width="14.28515625" style="1" bestFit="1" customWidth="1"/>
    <col min="3" max="3" width="11" style="1" bestFit="1" customWidth="1"/>
    <col min="4" max="4" width="15" style="1" bestFit="1" customWidth="1"/>
    <col min="5" max="5" width="12.7109375" style="1" bestFit="1" customWidth="1"/>
    <col min="6" max="6" width="4.7109375" style="1" customWidth="1"/>
    <col min="7" max="7" width="15.28515625" style="1" bestFit="1" customWidth="1"/>
    <col min="8" max="8" width="12.28515625" style="1" bestFit="1" customWidth="1"/>
    <col min="9" max="9" width="16" style="1" bestFit="1" customWidth="1"/>
    <col min="10" max="10" width="14.28515625" style="1" bestFit="1" customWidth="1"/>
    <col min="11" max="11" width="4.7109375" style="1" customWidth="1"/>
    <col min="12" max="12" width="15.28515625" style="1" bestFit="1" customWidth="1"/>
    <col min="13" max="13" width="12.28515625" style="1" bestFit="1" customWidth="1"/>
    <col min="14" max="14" width="16" style="1" bestFit="1" customWidth="1"/>
    <col min="15" max="15" width="14.28515625" style="1" bestFit="1" customWidth="1"/>
    <col min="16" max="16" width="4.7109375" style="1" customWidth="1"/>
    <col min="17" max="17" width="12.5703125" style="1" bestFit="1" customWidth="1"/>
    <col min="18" max="18" width="13.85546875" style="1" bestFit="1" customWidth="1"/>
    <col min="19" max="19" width="12.85546875" style="1" bestFit="1" customWidth="1"/>
    <col min="20" max="16384" width="10.7109375" style="1"/>
  </cols>
  <sheetData>
    <row r="1" spans="1:19" ht="15" customHeight="1" x14ac:dyDescent="0.25">
      <c r="A1" s="29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</row>
    <row r="2" spans="1:19" ht="15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</row>
    <row r="3" spans="1:19" customFormat="1" ht="25.5" x14ac:dyDescent="0.2">
      <c r="A3" s="3"/>
      <c r="B3" s="5" t="s">
        <v>12</v>
      </c>
      <c r="C3" s="4" t="s">
        <v>13</v>
      </c>
      <c r="D3" s="5" t="s">
        <v>14</v>
      </c>
      <c r="E3" s="5" t="s">
        <v>15</v>
      </c>
      <c r="F3" s="13"/>
      <c r="G3" s="5" t="s">
        <v>16</v>
      </c>
      <c r="H3" s="4" t="s">
        <v>17</v>
      </c>
      <c r="I3" s="5" t="s">
        <v>18</v>
      </c>
      <c r="J3" s="5" t="s">
        <v>19</v>
      </c>
      <c r="K3" s="13"/>
      <c r="L3" s="5" t="s">
        <v>20</v>
      </c>
      <c r="M3" s="4" t="s">
        <v>21</v>
      </c>
      <c r="N3" s="5" t="s">
        <v>22</v>
      </c>
      <c r="O3" s="5" t="s">
        <v>4</v>
      </c>
      <c r="P3" s="13"/>
      <c r="Q3" s="5" t="s">
        <v>5</v>
      </c>
      <c r="R3" s="5" t="s">
        <v>6</v>
      </c>
      <c r="S3" s="5" t="s">
        <v>7</v>
      </c>
    </row>
    <row r="4" spans="1:19" ht="15" customHeight="1" x14ac:dyDescent="0.25">
      <c r="A4" s="21" t="s">
        <v>23</v>
      </c>
      <c r="B4" s="6">
        <v>1907991.25</v>
      </c>
      <c r="C4" s="6">
        <v>-513</v>
      </c>
      <c r="D4" s="6">
        <v>-1593491.5</v>
      </c>
      <c r="E4" s="6">
        <v>313986.75</v>
      </c>
      <c r="F4" s="12"/>
      <c r="G4" s="16">
        <v>62846431.100000001</v>
      </c>
      <c r="H4" s="16">
        <v>-11843.28</v>
      </c>
      <c r="I4" s="16">
        <v>-53959188.880000003</v>
      </c>
      <c r="J4" s="16">
        <v>8875398.9399999995</v>
      </c>
      <c r="K4" s="12"/>
      <c r="L4" s="6">
        <v>64754422.350000001</v>
      </c>
      <c r="M4" s="6">
        <v>-12356.28</v>
      </c>
      <c r="N4" s="6">
        <v>-55552680.380000003</v>
      </c>
      <c r="O4" s="6">
        <v>9189385.6899999995</v>
      </c>
      <c r="P4" s="12"/>
      <c r="Q4" s="6">
        <v>918938.59</v>
      </c>
      <c r="R4" s="6">
        <v>137840.79999999999</v>
      </c>
      <c r="S4" s="6">
        <v>781097.79</v>
      </c>
    </row>
    <row r="6" spans="1:19" ht="15" customHeight="1" x14ac:dyDescent="0.25">
      <c r="A6" s="26" t="s">
        <v>24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</row>
    <row r="7" spans="1:19" ht="15" customHeight="1" x14ac:dyDescent="0.25">
      <c r="A7" s="17"/>
      <c r="B7" s="6"/>
      <c r="C7" s="6"/>
      <c r="D7" s="6"/>
      <c r="E7" s="6"/>
      <c r="F7" s="12"/>
      <c r="G7" s="6"/>
      <c r="H7" s="6"/>
      <c r="I7" s="6"/>
      <c r="J7" s="6"/>
      <c r="K7" s="12"/>
      <c r="L7" s="6"/>
      <c r="M7" s="6"/>
      <c r="N7" s="6"/>
      <c r="O7" s="6"/>
      <c r="P7" s="6"/>
      <c r="Q7" s="6"/>
      <c r="R7" s="6"/>
      <c r="S7" s="6"/>
    </row>
    <row r="8" spans="1:19" ht="15" customHeight="1" x14ac:dyDescent="0.25">
      <c r="A8" s="19" t="str">
        <f>Mountaineer!A8</f>
        <v>7/4/2026 *</v>
      </c>
      <c r="B8" s="6">
        <v>14613</v>
      </c>
      <c r="C8" s="6">
        <v>0</v>
      </c>
      <c r="D8" s="6">
        <v>-10933.75</v>
      </c>
      <c r="E8" s="6">
        <f t="shared" ref="E8" si="0">SUM(B8:D8)</f>
        <v>3679.25</v>
      </c>
      <c r="F8" s="12"/>
      <c r="G8" s="6">
        <v>385461.87</v>
      </c>
      <c r="H8" s="6">
        <v>-175</v>
      </c>
      <c r="I8" s="6">
        <v>-387364.73</v>
      </c>
      <c r="J8" s="6">
        <f t="shared" ref="J8" si="1">SUM(G8:I8)</f>
        <v>-2077.859999999986</v>
      </c>
      <c r="K8" s="12"/>
      <c r="L8" s="6">
        <f t="shared" ref="L8:O8" si="2">B8+G8</f>
        <v>400074.87</v>
      </c>
      <c r="M8" s="6">
        <f t="shared" si="2"/>
        <v>-175</v>
      </c>
      <c r="N8" s="6">
        <f t="shared" si="2"/>
        <v>-398298.48</v>
      </c>
      <c r="O8" s="6">
        <f t="shared" si="2"/>
        <v>1601.390000000014</v>
      </c>
      <c r="P8" s="6"/>
      <c r="Q8" s="6">
        <f>ROUND(O8*0.1,2)-0.01</f>
        <v>160.13</v>
      </c>
      <c r="R8" s="6">
        <f t="shared" ref="R8" si="3">ROUND(Q8*0.15,2)</f>
        <v>24.02</v>
      </c>
      <c r="S8" s="6">
        <f t="shared" ref="S8" si="4">ROUND(Q8*0.85,2)</f>
        <v>136.11000000000001</v>
      </c>
    </row>
    <row r="9" spans="1:19" ht="15" customHeight="1" x14ac:dyDescent="0.25">
      <c r="A9" s="19">
        <f>Mountaineer!A9</f>
        <v>46214</v>
      </c>
      <c r="B9" s="6">
        <v>35600.25</v>
      </c>
      <c r="C9" s="6">
        <v>-25</v>
      </c>
      <c r="D9" s="6">
        <v>-29347.75</v>
      </c>
      <c r="E9" s="6">
        <f t="shared" ref="E9" si="5">SUM(B9:D9)</f>
        <v>6227.5</v>
      </c>
      <c r="F9" s="12"/>
      <c r="G9" s="6">
        <v>544091.9</v>
      </c>
      <c r="H9" s="6">
        <v>0</v>
      </c>
      <c r="I9" s="6">
        <v>-430841.92</v>
      </c>
      <c r="J9" s="6">
        <f t="shared" ref="J9" si="6">SUM(G9:I9)</f>
        <v>113249.98000000004</v>
      </c>
      <c r="K9" s="12"/>
      <c r="L9" s="6">
        <f t="shared" ref="L9" si="7">B9+G9</f>
        <v>579692.15</v>
      </c>
      <c r="M9" s="6">
        <f t="shared" ref="M9" si="8">C9+H9</f>
        <v>-25</v>
      </c>
      <c r="N9" s="6">
        <f t="shared" ref="N9" si="9">D9+I9</f>
        <v>-460189.67</v>
      </c>
      <c r="O9" s="6">
        <f t="shared" ref="O9" si="10">E9+J9</f>
        <v>119477.48000000004</v>
      </c>
      <c r="P9" s="6"/>
      <c r="Q9" s="6">
        <f>ROUND(O9*0.1,2)</f>
        <v>11947.75</v>
      </c>
      <c r="R9" s="6">
        <f t="shared" ref="R9" si="11">ROUND(Q9*0.15,2)</f>
        <v>1792.16</v>
      </c>
      <c r="S9" s="6">
        <f t="shared" ref="S9" si="12">ROUND(Q9*0.85,2)</f>
        <v>10155.59</v>
      </c>
    </row>
    <row r="10" spans="1:19" ht="15" customHeight="1" x14ac:dyDescent="0.25">
      <c r="A10" s="19">
        <f>Mountaineer!A10</f>
        <v>46221</v>
      </c>
      <c r="B10" s="6">
        <v>21908</v>
      </c>
      <c r="C10" s="6">
        <v>0</v>
      </c>
      <c r="D10" s="6">
        <v>-21903</v>
      </c>
      <c r="E10" s="6">
        <f t="shared" ref="E10" si="13">SUM(B10:D10)</f>
        <v>5</v>
      </c>
      <c r="F10" s="12"/>
      <c r="G10" s="6">
        <v>375110.36</v>
      </c>
      <c r="H10" s="6">
        <v>-6.35</v>
      </c>
      <c r="I10" s="6">
        <v>-327740.12</v>
      </c>
      <c r="J10" s="6">
        <f t="shared" ref="J10" si="14">SUM(G10:I10)</f>
        <v>47363.890000000014</v>
      </c>
      <c r="K10" s="12"/>
      <c r="L10" s="6">
        <f t="shared" ref="L10" si="15">B10+G10</f>
        <v>397018.36</v>
      </c>
      <c r="M10" s="6">
        <f t="shared" ref="M10" si="16">C10+H10</f>
        <v>-6.35</v>
      </c>
      <c r="N10" s="6">
        <f t="shared" ref="N10" si="17">D10+I10</f>
        <v>-349643.12</v>
      </c>
      <c r="O10" s="6">
        <f t="shared" ref="O10" si="18">E10+J10</f>
        <v>47368.890000000014</v>
      </c>
      <c r="P10" s="6"/>
      <c r="Q10" s="6">
        <f>ROUND(O10*0.1,2)</f>
        <v>4736.8900000000003</v>
      </c>
      <c r="R10" s="6">
        <f t="shared" ref="R10" si="19">ROUND(Q10*0.15,2)</f>
        <v>710.53</v>
      </c>
      <c r="S10" s="6">
        <f t="shared" ref="S10" si="20">ROUND(Q10*0.85,2)</f>
        <v>4026.36</v>
      </c>
    </row>
    <row r="11" spans="1:19" ht="15" customHeight="1" x14ac:dyDescent="0.25">
      <c r="A11" s="19">
        <f>Mountaineer!A11</f>
        <v>46228</v>
      </c>
      <c r="B11" s="6">
        <v>7845.25</v>
      </c>
      <c r="C11" s="6">
        <v>0</v>
      </c>
      <c r="D11" s="6">
        <v>-12507.5</v>
      </c>
      <c r="E11" s="6">
        <f t="shared" ref="E11" si="21">SUM(B11:D11)</f>
        <v>-4662.25</v>
      </c>
      <c r="F11" s="12"/>
      <c r="G11" s="6">
        <v>400769.15</v>
      </c>
      <c r="H11" s="6">
        <v>-65.349999999999994</v>
      </c>
      <c r="I11" s="6">
        <v>-341433.89</v>
      </c>
      <c r="J11" s="6">
        <f t="shared" ref="J11" si="22">SUM(G11:I11)</f>
        <v>59269.910000000033</v>
      </c>
      <c r="K11" s="12"/>
      <c r="L11" s="6">
        <f t="shared" ref="L11" si="23">B11+G11</f>
        <v>408614.40000000002</v>
      </c>
      <c r="M11" s="6">
        <f t="shared" ref="M11" si="24">C11+H11</f>
        <v>-65.349999999999994</v>
      </c>
      <c r="N11" s="6">
        <f t="shared" ref="N11" si="25">D11+I11</f>
        <v>-353941.39</v>
      </c>
      <c r="O11" s="6">
        <f t="shared" ref="O11" si="26">E11+J11</f>
        <v>54607.660000000033</v>
      </c>
      <c r="P11" s="6"/>
      <c r="Q11" s="6">
        <f>ROUND(O11*0.1,2)-0.01</f>
        <v>5460.76</v>
      </c>
      <c r="R11" s="6">
        <f t="shared" ref="R11" si="27">ROUND(Q11*0.15,2)</f>
        <v>819.11</v>
      </c>
      <c r="S11" s="6">
        <f t="shared" ref="S11" si="28">ROUND(Q11*0.85,2)</f>
        <v>4641.6499999999996</v>
      </c>
    </row>
    <row r="12" spans="1:19" ht="15" customHeight="1" x14ac:dyDescent="0.25">
      <c r="A12" s="19">
        <f>Mountaineer!A12</f>
        <v>46235</v>
      </c>
      <c r="B12" s="6">
        <v>19521</v>
      </c>
      <c r="C12" s="6">
        <v>0</v>
      </c>
      <c r="D12" s="6">
        <v>-10597.25</v>
      </c>
      <c r="E12" s="6">
        <f t="shared" ref="E12" si="29">SUM(B12:D12)</f>
        <v>8923.75</v>
      </c>
      <c r="F12" s="12"/>
      <c r="G12" s="6">
        <v>403627.4</v>
      </c>
      <c r="H12" s="6">
        <v>-122.7</v>
      </c>
      <c r="I12" s="6">
        <v>-331476.38</v>
      </c>
      <c r="J12" s="6">
        <f t="shared" ref="J12" si="30">SUM(G12:I12)</f>
        <v>72028.320000000007</v>
      </c>
      <c r="K12" s="12"/>
      <c r="L12" s="6">
        <f t="shared" ref="L12" si="31">B12+G12</f>
        <v>423148.4</v>
      </c>
      <c r="M12" s="6">
        <f t="shared" ref="M12" si="32">C12+H12</f>
        <v>-122.7</v>
      </c>
      <c r="N12" s="6">
        <f t="shared" ref="N12" si="33">D12+I12</f>
        <v>-342073.63</v>
      </c>
      <c r="O12" s="6">
        <f t="shared" ref="O12" si="34">E12+J12</f>
        <v>80952.070000000007</v>
      </c>
      <c r="P12" s="6"/>
      <c r="Q12" s="6">
        <f>ROUND(O12*0.1,2)</f>
        <v>8095.21</v>
      </c>
      <c r="R12" s="6">
        <f t="shared" ref="R12" si="35">ROUND(Q12*0.15,2)</f>
        <v>1214.28</v>
      </c>
      <c r="S12" s="6">
        <f t="shared" ref="S12" si="36">ROUND(Q12*0.85,2)</f>
        <v>6880.93</v>
      </c>
    </row>
    <row r="13" spans="1:19" ht="15" customHeight="1" x14ac:dyDescent="0.25">
      <c r="A13" s="19">
        <f>Mountaineer!A13</f>
        <v>46242</v>
      </c>
      <c r="B13" s="6">
        <v>7830</v>
      </c>
      <c r="C13" s="6">
        <v>0</v>
      </c>
      <c r="D13" s="6">
        <v>-10370.5</v>
      </c>
      <c r="E13" s="6">
        <f t="shared" ref="E13" si="37">SUM(B13:D13)</f>
        <v>-2540.5</v>
      </c>
      <c r="F13" s="12"/>
      <c r="G13" s="6">
        <v>407311.47</v>
      </c>
      <c r="H13" s="6">
        <v>-25</v>
      </c>
      <c r="I13" s="6">
        <v>-299194.14</v>
      </c>
      <c r="J13" s="6">
        <f t="shared" ref="J13" si="38">SUM(G13:I13)</f>
        <v>108092.32999999996</v>
      </c>
      <c r="K13" s="12"/>
      <c r="L13" s="6">
        <f t="shared" ref="L13" si="39">B13+G13</f>
        <v>415141.47</v>
      </c>
      <c r="M13" s="6">
        <f t="shared" ref="M13" si="40">C13+H13</f>
        <v>-25</v>
      </c>
      <c r="N13" s="6">
        <f t="shared" ref="N13" si="41">D13+I13</f>
        <v>-309564.64</v>
      </c>
      <c r="O13" s="6">
        <f t="shared" ref="O13" si="42">E13+J13</f>
        <v>105551.82999999996</v>
      </c>
      <c r="P13" s="6"/>
      <c r="Q13" s="6">
        <f>ROUND(O13*0.1,2)</f>
        <v>10555.18</v>
      </c>
      <c r="R13" s="6">
        <f t="shared" ref="R13" si="43">ROUND(Q13*0.15,2)</f>
        <v>1583.28</v>
      </c>
      <c r="S13" s="6">
        <f t="shared" ref="S13" si="44">ROUND(Q13*0.85,2)</f>
        <v>8971.9</v>
      </c>
    </row>
    <row r="14" spans="1:19" ht="15" customHeight="1" x14ac:dyDescent="0.25">
      <c r="A14" s="19"/>
      <c r="B14" s="6"/>
      <c r="C14" s="6"/>
      <c r="D14" s="6"/>
      <c r="E14" s="6"/>
      <c r="F14" s="12"/>
      <c r="G14" s="6"/>
      <c r="H14" s="6"/>
      <c r="I14" s="6"/>
      <c r="J14" s="6"/>
      <c r="K14" s="12"/>
      <c r="L14" s="6"/>
      <c r="M14" s="6"/>
      <c r="N14" s="6"/>
      <c r="O14" s="6"/>
      <c r="P14" s="6"/>
      <c r="Q14" s="6"/>
      <c r="R14" s="6"/>
      <c r="S14" s="6"/>
    </row>
    <row r="15" spans="1:19" ht="15" customHeight="1" thickBot="1" x14ac:dyDescent="0.3">
      <c r="B15" s="7">
        <f>SUM(B8:B14)</f>
        <v>107317.5</v>
      </c>
      <c r="C15" s="7">
        <f>SUM(C8:C14)</f>
        <v>-25</v>
      </c>
      <c r="D15" s="7">
        <f>SUM(D8:D14)</f>
        <v>-95659.75</v>
      </c>
      <c r="E15" s="7">
        <f>SUM(E8:E14)</f>
        <v>11632.75</v>
      </c>
      <c r="F15" s="12"/>
      <c r="G15" s="7">
        <f>SUM(G8:G14)</f>
        <v>2516372.1499999994</v>
      </c>
      <c r="H15" s="7">
        <f>SUM(H8:H14)</f>
        <v>-394.4</v>
      </c>
      <c r="I15" s="7">
        <f>SUM(I8:I14)</f>
        <v>-2118051.1800000002</v>
      </c>
      <c r="J15" s="7">
        <f>SUM(J8:J14)</f>
        <v>397926.57000000007</v>
      </c>
      <c r="K15" s="12"/>
      <c r="L15" s="7">
        <f>SUM(L8:L14)</f>
        <v>2623689.6499999994</v>
      </c>
      <c r="M15" s="7">
        <f>SUM(M8:M14)</f>
        <v>-419.4</v>
      </c>
      <c r="N15" s="7">
        <f>SUM(N8:N14)</f>
        <v>-2213710.9300000002</v>
      </c>
      <c r="O15" s="7">
        <f>SUM(O8:O14)</f>
        <v>409559.32000000007</v>
      </c>
      <c r="P15" s="12"/>
      <c r="Q15" s="7">
        <f>SUM(Q8:Q14)</f>
        <v>40955.919999999998</v>
      </c>
      <c r="R15" s="7">
        <f>SUM(R8:R14)</f>
        <v>6143.38</v>
      </c>
      <c r="S15" s="7">
        <f>SUM(S8:S14)</f>
        <v>34812.54</v>
      </c>
    </row>
    <row r="16" spans="1:19" ht="15" customHeight="1" thickTop="1" x14ac:dyDescent="0.25"/>
    <row r="17" spans="1:1" ht="15" customHeight="1" x14ac:dyDescent="0.25">
      <c r="A17" s="11" t="s">
        <v>25</v>
      </c>
    </row>
    <row r="18" spans="1:1" ht="15" customHeight="1" x14ac:dyDescent="0.25">
      <c r="A18" s="11" t="s">
        <v>8</v>
      </c>
    </row>
  </sheetData>
  <mergeCells count="2">
    <mergeCell ref="A1:S1"/>
    <mergeCell ref="A6:S6"/>
  </mergeCells>
  <pageMargins left="0.25" right="0.5" top="0.25" bottom="0.25" header="0" footer="0"/>
  <pageSetup paperSize="5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Total</vt:lpstr>
      <vt:lpstr>Mountaineer</vt:lpstr>
      <vt:lpstr>Wheeling</vt:lpstr>
      <vt:lpstr>Mardi Gras</vt:lpstr>
      <vt:lpstr>Charles Town</vt:lpstr>
      <vt:lpstr>Greenbrier</vt:lpstr>
      <vt:lpstr>'Charles Town'!Print_Area</vt:lpstr>
      <vt:lpstr>Greenbrier!Print_Area</vt:lpstr>
      <vt:lpstr>'Mardi Gras'!Print_Area</vt:lpstr>
      <vt:lpstr>Mountaineer!Print_Area</vt:lpstr>
      <vt:lpstr>Total!Print_Area</vt:lpstr>
      <vt:lpstr>Wheeling!Print_Area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 Dawson</dc:creator>
  <cp:lastModifiedBy>Scott Wright II</cp:lastModifiedBy>
  <cp:lastPrinted>2026-07-09T15:47:02Z</cp:lastPrinted>
  <dcterms:created xsi:type="dcterms:W3CDTF">2018-09-06T17:44:55Z</dcterms:created>
  <dcterms:modified xsi:type="dcterms:W3CDTF">2026-08-13T17:27:38Z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2024-08-28T19:01:02Z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cc9637ce-9b2d-4988-803c-c0cecc2b9d7a</vt:lpwstr>
  </property>
  <property fmtid="{D5CDD505-2E9C-101B-9397-08002B2CF9AE}" pid="7" name="MSIP_Label_defa4170-0d19-0005-0004-bc88714345d2_ActionId">
    <vt:lpwstr>ffc4e627-c670-4a40-8495-6ce5e3af31dc</vt:lpwstr>
  </property>
  <property fmtid="{D5CDD505-2E9C-101B-9397-08002B2CF9AE}" pid="8" name="MSIP_Label_defa4170-0d19-0005-0004-bc88714345d2_ContentBits">
    <vt:lpwstr>0</vt:lpwstr>
  </property>
</Properties>
</file>